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8. VICTIMAS y RECONCILIACION\Victimas\ok.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B18" i="21" l="1"/>
  <c r="D18" i="21"/>
  <c r="F18" i="21"/>
  <c r="G12" i="28"/>
  <c r="G13" i="28"/>
  <c r="A18" i="29" l="1"/>
  <c r="B18" i="29"/>
  <c r="C18" i="29"/>
  <c r="D18" i="29"/>
  <c r="F18" i="29"/>
  <c r="G18" i="29"/>
  <c r="D14" i="21"/>
  <c r="A16" i="28" l="1"/>
  <c r="K21" i="23"/>
  <c r="L21" i="23"/>
  <c r="M21" i="23"/>
  <c r="B16" i="28"/>
  <c r="C16" i="28"/>
  <c r="D16" i="28"/>
  <c r="G16" i="28"/>
  <c r="A16" i="19"/>
  <c r="E16" i="19"/>
  <c r="F16" i="19" s="1"/>
  <c r="B17" i="21"/>
  <c r="B16" i="19" s="1"/>
  <c r="D17" i="21"/>
  <c r="D17" i="26" s="1"/>
  <c r="F17" i="21"/>
  <c r="B16" i="21"/>
  <c r="B15" i="28" s="1"/>
  <c r="B15" i="19"/>
  <c r="F14" i="21"/>
  <c r="F15" i="21"/>
  <c r="F16" i="21"/>
  <c r="E15" i="19"/>
  <c r="F15" i="19" s="1"/>
  <c r="D16" i="21"/>
  <c r="D16" i="26" s="1"/>
  <c r="L13" i="20"/>
  <c r="N13" i="20"/>
  <c r="O13" i="20"/>
  <c r="M13" i="20"/>
  <c r="D13" i="21"/>
  <c r="B14" i="21"/>
  <c r="B13" i="19" s="1"/>
  <c r="B15" i="21"/>
  <c r="B14" i="19" s="1"/>
  <c r="D14" i="26"/>
  <c r="D15" i="21"/>
  <c r="D15" i="26" s="1"/>
  <c r="D18" i="26"/>
  <c r="D19" i="26"/>
  <c r="D20" i="21"/>
  <c r="D20" i="26" s="1"/>
  <c r="F13" i="21"/>
  <c r="B13" i="21"/>
  <c r="B13" i="20" s="1"/>
  <c r="E13" i="26"/>
  <c r="E14" i="26"/>
  <c r="E15" i="26"/>
  <c r="E16" i="26"/>
  <c r="E17" i="26"/>
  <c r="E18" i="26"/>
  <c r="E19" i="26"/>
  <c r="E20" i="26"/>
  <c r="M14" i="20"/>
  <c r="M15" i="20"/>
  <c r="L15" i="20"/>
  <c r="V15" i="20" s="1"/>
  <c r="N15" i="20"/>
  <c r="O15" i="20"/>
  <c r="P15" i="20"/>
  <c r="Q15" i="20"/>
  <c r="R15" i="20"/>
  <c r="M16" i="20"/>
  <c r="M17" i="20"/>
  <c r="M18" i="20"/>
  <c r="L18" i="20"/>
  <c r="V18" i="20" s="1"/>
  <c r="N18" i="20"/>
  <c r="O18" i="20"/>
  <c r="P18" i="20"/>
  <c r="Q18" i="20"/>
  <c r="R18" i="20"/>
  <c r="M19" i="20"/>
  <c r="M20" i="20"/>
  <c r="V20" i="20" s="1"/>
  <c r="W19" i="20" s="1"/>
  <c r="M21" i="20"/>
  <c r="V21" i="20" s="1"/>
  <c r="M22" i="20"/>
  <c r="M23" i="20"/>
  <c r="V23" i="20" s="1"/>
  <c r="L23" i="20"/>
  <c r="H16" i="28" s="1"/>
  <c r="I16" i="28" s="1"/>
  <c r="N23" i="20"/>
  <c r="O23" i="20"/>
  <c r="P23" i="20"/>
  <c r="Q23" i="20"/>
  <c r="R23" i="20"/>
  <c r="M24" i="20"/>
  <c r="M25" i="20"/>
  <c r="M26" i="20"/>
  <c r="L26" i="20"/>
  <c r="V26" i="20" s="1"/>
  <c r="N26" i="20"/>
  <c r="O26" i="20"/>
  <c r="P26" i="20"/>
  <c r="Q26" i="20"/>
  <c r="R26" i="20"/>
  <c r="M27" i="20"/>
  <c r="L27" i="20"/>
  <c r="V27" i="20" s="1"/>
  <c r="N27" i="20"/>
  <c r="O27" i="20"/>
  <c r="P27" i="20"/>
  <c r="Q27" i="20"/>
  <c r="R27" i="20"/>
  <c r="M28" i="20"/>
  <c r="M29" i="20"/>
  <c r="M30" i="20"/>
  <c r="L30" i="20"/>
  <c r="V30" i="20" s="1"/>
  <c r="N30" i="20"/>
  <c r="O30" i="20"/>
  <c r="P30" i="20"/>
  <c r="Q30" i="20"/>
  <c r="R30" i="20"/>
  <c r="M31" i="20"/>
  <c r="L31" i="20"/>
  <c r="V31" i="20" s="1"/>
  <c r="W31" i="20" s="1"/>
  <c r="N31" i="20"/>
  <c r="O31" i="20"/>
  <c r="P31" i="20"/>
  <c r="Q31" i="20"/>
  <c r="R31" i="20"/>
  <c r="M32" i="20"/>
  <c r="M33" i="20"/>
  <c r="V33" i="20" s="1"/>
  <c r="M34" i="20"/>
  <c r="V34" i="20" s="1"/>
  <c r="L34" i="20"/>
  <c r="N34" i="20"/>
  <c r="O34" i="20"/>
  <c r="P34" i="20"/>
  <c r="Q34" i="20"/>
  <c r="R34" i="20"/>
  <c r="M35" i="20"/>
  <c r="V35" i="20" s="1"/>
  <c r="L35" i="20"/>
  <c r="N35" i="20"/>
  <c r="O35" i="20"/>
  <c r="P35" i="20"/>
  <c r="Q35" i="20"/>
  <c r="R35" i="20"/>
  <c r="M36" i="20"/>
  <c r="L21" i="20"/>
  <c r="N21" i="20"/>
  <c r="O21" i="20"/>
  <c r="P21" i="20"/>
  <c r="Q21" i="20"/>
  <c r="R21" i="20"/>
  <c r="L24" i="20"/>
  <c r="V24" i="20" s="1"/>
  <c r="N24" i="20"/>
  <c r="O24" i="20"/>
  <c r="P24" i="20"/>
  <c r="Q24" i="20"/>
  <c r="R24" i="20"/>
  <c r="L28" i="20"/>
  <c r="V28" i="20" s="1"/>
  <c r="W28" i="20" s="1"/>
  <c r="N28" i="20"/>
  <c r="O28" i="20"/>
  <c r="P28" i="20"/>
  <c r="Q28" i="20"/>
  <c r="R28" i="20"/>
  <c r="L29" i="20"/>
  <c r="V29" i="20" s="1"/>
  <c r="N29" i="20"/>
  <c r="O29" i="20"/>
  <c r="P29" i="20"/>
  <c r="Q29" i="20"/>
  <c r="R29" i="20"/>
  <c r="L32" i="20"/>
  <c r="V32" i="20" s="1"/>
  <c r="N32" i="20"/>
  <c r="O32" i="20"/>
  <c r="P32" i="20"/>
  <c r="Q32" i="20"/>
  <c r="R32" i="20"/>
  <c r="L33" i="20"/>
  <c r="N33" i="20"/>
  <c r="O33" i="20"/>
  <c r="P33" i="20"/>
  <c r="Q33" i="20"/>
  <c r="R33" i="20"/>
  <c r="L36" i="20"/>
  <c r="V36" i="20" s="1"/>
  <c r="N36" i="20"/>
  <c r="O36" i="20"/>
  <c r="P36" i="20"/>
  <c r="Q36" i="20"/>
  <c r="R36" i="20"/>
  <c r="R14" i="20"/>
  <c r="R16" i="20"/>
  <c r="R17" i="20"/>
  <c r="R19" i="20"/>
  <c r="R20" i="20"/>
  <c r="R22" i="20"/>
  <c r="R25" i="20"/>
  <c r="Q14" i="20"/>
  <c r="Q16" i="20"/>
  <c r="Q17" i="20"/>
  <c r="Q19" i="20"/>
  <c r="Q20" i="20"/>
  <c r="Q22" i="20"/>
  <c r="Q25" i="20"/>
  <c r="P14" i="20"/>
  <c r="P16" i="20"/>
  <c r="P17" i="20"/>
  <c r="P19" i="20"/>
  <c r="P20" i="20"/>
  <c r="P22" i="20"/>
  <c r="P25" i="20"/>
  <c r="O14" i="20"/>
  <c r="O16" i="20"/>
  <c r="O17" i="20"/>
  <c r="O19" i="20"/>
  <c r="O20" i="20"/>
  <c r="L20" i="20"/>
  <c r="N20" i="20"/>
  <c r="O22" i="20"/>
  <c r="H15" i="28" s="1"/>
  <c r="I15" i="28" s="1"/>
  <c r="F16" i="26" s="1"/>
  <c r="O25" i="20"/>
  <c r="N14" i="20"/>
  <c r="N16" i="20"/>
  <c r="N17" i="20"/>
  <c r="N19" i="20"/>
  <c r="N22" i="20"/>
  <c r="N25" i="20"/>
  <c r="V25" i="20" s="1"/>
  <c r="W25" i="20" s="1"/>
  <c r="R13" i="20"/>
  <c r="Q13" i="20"/>
  <c r="P13" i="20"/>
  <c r="C9" i="21"/>
  <c r="C9" i="28" s="1"/>
  <c r="G15" i="29"/>
  <c r="G16" i="29"/>
  <c r="G17" i="29"/>
  <c r="G14" i="29"/>
  <c r="B17" i="29"/>
  <c r="D13" i="28"/>
  <c r="D14" i="28"/>
  <c r="D15" i="28"/>
  <c r="C13" i="28"/>
  <c r="C14" i="28"/>
  <c r="C15" i="28"/>
  <c r="E13" i="19"/>
  <c r="F13" i="19"/>
  <c r="E13" i="28" s="1"/>
  <c r="E14" i="19"/>
  <c r="F14" i="19" s="1"/>
  <c r="G18" i="28"/>
  <c r="G15" i="28"/>
  <c r="G14" i="28"/>
  <c r="B15" i="29"/>
  <c r="B16" i="29"/>
  <c r="B7" i="22"/>
  <c r="B7" i="23"/>
  <c r="B8" i="29" s="1"/>
  <c r="B8" i="26"/>
  <c r="B7" i="30"/>
  <c r="F17" i="29"/>
  <c r="F16" i="29"/>
  <c r="F15" i="29"/>
  <c r="F14" i="29"/>
  <c r="B9" i="25"/>
  <c r="B7" i="21"/>
  <c r="B7" i="28"/>
  <c r="L14" i="20"/>
  <c r="L16" i="20"/>
  <c r="H13" i="28" s="1"/>
  <c r="I13" i="28" s="1"/>
  <c r="L17" i="20"/>
  <c r="V17" i="20"/>
  <c r="L19" i="20"/>
  <c r="L22" i="20"/>
  <c r="V22" i="20" s="1"/>
  <c r="W22" i="20" s="1"/>
  <c r="L25" i="20"/>
  <c r="D13" i="26"/>
  <c r="B18" i="26"/>
  <c r="D15" i="29"/>
  <c r="D16" i="29"/>
  <c r="D17" i="29"/>
  <c r="C15" i="29"/>
  <c r="C16" i="29"/>
  <c r="C17" i="29"/>
  <c r="D12" i="28"/>
  <c r="C12" i="28"/>
  <c r="D14" i="29"/>
  <c r="C14" i="29"/>
  <c r="B14" i="29"/>
  <c r="A15" i="29"/>
  <c r="A16" i="29"/>
  <c r="A17" i="29"/>
  <c r="A14" i="29"/>
  <c r="A12" i="19"/>
  <c r="C15" i="26" s="1"/>
  <c r="K24" i="30"/>
  <c r="K23" i="30"/>
  <c r="K22" i="30"/>
  <c r="K21" i="30"/>
  <c r="K20" i="30"/>
  <c r="K19" i="30"/>
  <c r="K18" i="30"/>
  <c r="K17" i="30"/>
  <c r="C9" i="30"/>
  <c r="A9" i="30"/>
  <c r="J17" i="30" s="1"/>
  <c r="A11" i="29"/>
  <c r="D14" i="22"/>
  <c r="D15" i="22"/>
  <c r="E15" i="22" s="1"/>
  <c r="D16" i="22"/>
  <c r="C14" i="22"/>
  <c r="E14" i="22" s="1"/>
  <c r="C15" i="22"/>
  <c r="C16" i="22"/>
  <c r="D13" i="22"/>
  <c r="C13" i="22"/>
  <c r="A9" i="28"/>
  <c r="E12" i="19"/>
  <c r="F12" i="19"/>
  <c r="E14" i="29" s="1"/>
  <c r="C9" i="23"/>
  <c r="A9" i="23"/>
  <c r="J17" i="23" s="1"/>
  <c r="M18" i="23"/>
  <c r="M19" i="23"/>
  <c r="M20" i="23"/>
  <c r="M17" i="23"/>
  <c r="L18" i="23"/>
  <c r="L19" i="23"/>
  <c r="L20" i="23"/>
  <c r="L17" i="23"/>
  <c r="C11" i="25"/>
  <c r="A11" i="25"/>
  <c r="C10" i="26"/>
  <c r="A10" i="26"/>
  <c r="A13" i="22"/>
  <c r="A13" i="26" s="1"/>
  <c r="C13" i="26" s="1"/>
  <c r="A14" i="22"/>
  <c r="A13" i="28" s="1"/>
  <c r="A15" i="22"/>
  <c r="A14" i="28"/>
  <c r="A16" i="22"/>
  <c r="A15" i="28"/>
  <c r="A17" i="26"/>
  <c r="A17" i="28"/>
  <c r="A18" i="28"/>
  <c r="A20" i="26"/>
  <c r="K17" i="23"/>
  <c r="K18" i="23"/>
  <c r="K19" i="23"/>
  <c r="K20" i="23"/>
  <c r="A9" i="20"/>
  <c r="C9" i="20"/>
  <c r="A13" i="20"/>
  <c r="A16" i="20"/>
  <c r="A19" i="20"/>
  <c r="A22" i="20"/>
  <c r="A25" i="20"/>
  <c r="A28" i="20"/>
  <c r="A34" i="20"/>
  <c r="B7" i="19"/>
  <c r="B7" i="20" s="1"/>
  <c r="A13" i="19"/>
  <c r="A14" i="19"/>
  <c r="A15" i="19"/>
  <c r="A9" i="22"/>
  <c r="B12" i="19"/>
  <c r="B17" i="26"/>
  <c r="B28" i="20"/>
  <c r="A18" i="26"/>
  <c r="A15" i="26"/>
  <c r="V19" i="20"/>
  <c r="H14" i="28"/>
  <c r="I14" i="28" s="1"/>
  <c r="V16" i="20"/>
  <c r="W16" i="20" s="1"/>
  <c r="A19" i="28"/>
  <c r="A16" i="26"/>
  <c r="A14" i="26"/>
  <c r="C14" i="26" s="1"/>
  <c r="A19" i="26"/>
  <c r="B12" i="28"/>
  <c r="E13" i="22"/>
  <c r="F13" i="22"/>
  <c r="E16" i="22"/>
  <c r="F16" i="22"/>
  <c r="B25" i="20"/>
  <c r="B34" i="20"/>
  <c r="B20" i="26"/>
  <c r="E12" i="28"/>
  <c r="B31" i="20"/>
  <c r="B19" i="26"/>
  <c r="A9" i="19"/>
  <c r="B16" i="20"/>
  <c r="M23" i="30"/>
  <c r="L23" i="30"/>
  <c r="L24" i="30"/>
  <c r="L22" i="30"/>
  <c r="M24" i="30"/>
  <c r="M22" i="30"/>
  <c r="B12" i="23" l="1"/>
  <c r="C9" i="19"/>
  <c r="B19" i="20"/>
  <c r="H15" i="29"/>
  <c r="M18" i="30" s="1"/>
  <c r="B13" i="28"/>
  <c r="E16" i="29"/>
  <c r="E14" i="28"/>
  <c r="E15" i="28"/>
  <c r="E17" i="29"/>
  <c r="G14" i="22"/>
  <c r="H14" i="22" s="1"/>
  <c r="E18" i="29"/>
  <c r="E16" i="28"/>
  <c r="W34" i="20"/>
  <c r="G15" i="22"/>
  <c r="H15" i="22"/>
  <c r="C16" i="26"/>
  <c r="E15" i="29"/>
  <c r="F14" i="22"/>
  <c r="V14" i="20"/>
  <c r="E21" i="22"/>
  <c r="A12" i="28"/>
  <c r="F15" i="22"/>
  <c r="B12" i="30"/>
  <c r="B14" i="22"/>
  <c r="B14" i="26" s="1"/>
  <c r="B13" i="22"/>
  <c r="B13" i="26" s="1"/>
  <c r="H17" i="29"/>
  <c r="M20" i="30" s="1"/>
  <c r="I18" i="29"/>
  <c r="L21" i="30" s="1"/>
  <c r="H18" i="29"/>
  <c r="I15" i="29"/>
  <c r="L18" i="30" s="1"/>
  <c r="F14" i="26"/>
  <c r="B16" i="22"/>
  <c r="B16" i="26" s="1"/>
  <c r="B15" i="22"/>
  <c r="B15" i="26" s="1"/>
  <c r="B14" i="28"/>
  <c r="I17" i="29"/>
  <c r="L20" i="30" s="1"/>
  <c r="B22" i="20"/>
  <c r="H12" i="28"/>
  <c r="I12" i="28" s="1"/>
  <c r="F13" i="26" s="1"/>
  <c r="V13" i="20"/>
  <c r="W13" i="20"/>
  <c r="X13" i="20" s="1"/>
  <c r="C16" i="25" s="1"/>
  <c r="H16" i="29"/>
  <c r="I16" i="29"/>
  <c r="L19" i="30" s="1"/>
  <c r="F15" i="26"/>
  <c r="C9" i="22" l="1"/>
  <c r="C11" i="29"/>
  <c r="G13" i="22"/>
  <c r="G16" i="22"/>
  <c r="H16" i="22" s="1"/>
  <c r="J18" i="29"/>
  <c r="K18" i="29" s="1"/>
  <c r="M21" i="30"/>
  <c r="J15" i="29"/>
  <c r="K15" i="29" s="1"/>
  <c r="J17" i="29"/>
  <c r="K17" i="29" s="1"/>
  <c r="J12" i="28"/>
  <c r="H14" i="29"/>
  <c r="I14" i="29"/>
  <c r="L17" i="30" s="1"/>
  <c r="J16" i="29"/>
  <c r="K16" i="29" s="1"/>
  <c r="M19" i="30"/>
  <c r="G21" i="22" l="1"/>
  <c r="H13" i="22"/>
  <c r="H21" i="22" s="1"/>
  <c r="H27" i="22" s="1"/>
  <c r="B16" i="25" s="1"/>
  <c r="D16" i="25" s="1"/>
  <c r="E16" i="25" s="1"/>
  <c r="J14" i="29"/>
  <c r="K14" i="29" s="1"/>
  <c r="M17" i="30"/>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cuandos e requiere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<sst xmlns="http://schemas.openxmlformats.org/spreadsheetml/2006/main" count="475" uniqueCount="256">
  <si>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</si>
  <si>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</si>
  <si>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</si>
  <si>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</si>
  <si>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</si>
  <si>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</si>
  <si>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</si>
  <si>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</si>
  <si>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</si>
  <si>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</si>
  <si>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</si>
  <si>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</si>
  <si>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</si>
  <si>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</si>
  <si>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</si>
  <si>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</si>
  <si>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</si>
  <si>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</si>
  <si>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</si>
  <si>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</si>
  <si>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</si>
  <si>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</si>
  <si>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</si>
  <si>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</si>
  <si>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</si>
  <si>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</si>
  <si>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</si>
  <si>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</si>
  <si>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</si>
  <si>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</si>
  <si>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</si>
  <si>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</si>
  <si>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</si>
  <si>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</si>
  <si>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</si>
  <si>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</si>
  <si>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</si>
  <si>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</si>
  <si>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</si>
  <si>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</si>
  <si>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</si>
  <si>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</si>
  <si>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</si>
  <si>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</si>
  <si>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R7</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</si>
  <si>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</si>
  <si>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</si>
  <si>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</si>
  <si>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</si>
  <si>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</si>
  <si>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</si>
  <si>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</si>
  <si>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</si>
  <si>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</si>
  <si>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</si>
  <si>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</si>
  <si>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</si>
  <si>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</si>
  <si>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</si>
  <si>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</si>
  <si>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</si>
  <si>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</si>
  <si>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</si>
  <si>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</si>
  <si>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</si>
  <si>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</si>
  <si>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</si>
  <si>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</si>
  <si>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</si>
  <si>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</si>
  <si>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</si>
  <si>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</si>
  <si>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</si>
  <si>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</si>
  <si>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</si>
  <si>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</si>
  <si>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</si>
  <si>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</si>
  <si>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</si>
  <si>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</si>
  <si>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</si>
  <si>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</si>
  <si>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</si>
  <si>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</si>
  <si>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</si>
  <si>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</si>
  <si>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</si>
  <si>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</si>
  <si>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</si>
  <si>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</si>
  <si>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</si>
  <si>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</si>
  <si>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</si>
  <si>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</si>
  <si>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</si>
  <si>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</si>
  <si>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</si>
  <si>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</si>
  <si>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</si>
  <si>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</si>
  <si>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</si>
  <si>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</si>
  <si>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</si>
  <si>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</si>
  <si>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</si>
  <si>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</si>
  <si>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</si>
  <si>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</si>
  <si>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</si>
  <si>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</si>
  <si>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</si>
  <si>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</si>
  <si>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</si>
  <si>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</si>
  <si>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</si>
  <si>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</si>
  <si>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</si>
  <si>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</si>
  <si>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</si>
  <si>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</si>
  <si>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</si>
  <si>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</si>
  <si>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</si>
  <si>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</si>
  <si>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</si>
  <si>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</si>
  <si>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</si>
  <si>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</si>
  <si>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</si>
  <si>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</si>
  <si>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</si>
  <si>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</si>
  <si>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</si>
  <si>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</si>
  <si>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</si>
  <si>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</si>
  <si>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</si>
  <si>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</si>
  <si>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</si>
  <si>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</si>
  <si>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</si>
  <si>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</si>
  <si>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</si>
  <si>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</si>
  <si>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</si>
  <si>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</si>
  <si>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</si>
  <si>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</si>
  <si>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</si>
  <si>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</si>
  <si>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</si>
  <si>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</si>
  <si>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</si>
  <si>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</si>
  <si>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</si>
  <si>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</si>
  <si>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</si>
  <si>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</si>
  <si>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</si>
  <si>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</si>
  <si>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</si>
  <si>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</si>
  <si>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</si>
  <si>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</si>
  <si>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</si>
  <si>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</si>
  <si>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</si>
  <si>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</si>
  <si>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</si>
  <si>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</si>
  <si>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</si>
  <si>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</si>
  <si>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</si>
  <si>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</si>
  <si>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</si>
  <si>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</si>
  <si>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</si>
  <si>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</si>
  <si>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</si>
  <si>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</si>
  <si>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</si>
  <si>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</si>
  <si>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</si>
  <si>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</si>
  <si>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</si>
  <si>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</si>
  <si>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</si>
  <si>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</si>
  <si>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</si>
  <si>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</si>
  <si>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</si>
  <si>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</si>
  <si>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</si>
  <si>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</si>
  <si>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</si>
  <si>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</si>
  <si>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</si>
  <si>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</si>
  <si>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</si>
  <si>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</si>
  <si>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</si>
  <si>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</si>
  <si>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</si>
  <si>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</si>
  <si>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</si>
  <si>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</si>
  <si>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</si>
  <si>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</si>
  <si>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</si>
  <si>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</si>
  <si>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</si>
  <si>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Victimas</t>
  </si>
  <si>
    <t>*Registro de conteo de victimas beneficiadas por proyectos actualizado</t>
  </si>
  <si>
    <t xml:space="preserve">Falta de equipos de trabajo </t>
  </si>
  <si>
    <t xml:space="preserve">Entrega inoportuna de la información de parte de los funcionarios </t>
  </si>
  <si>
    <t>Llamado de atención por parte de los entes de control (Contraloría, Procuraduría, Fiscalía)</t>
  </si>
  <si>
    <t xml:space="preserve">No atención a las victimas del conflicto armado </t>
  </si>
  <si>
    <t xml:space="preserve">Retraso en la ejecución de los Procesos y procedimientos </t>
  </si>
  <si>
    <t>1)Perdida de la información
2)Demora en los procesos
3)Perdida de la secuencia del procedimiento por mal manejo de la información por parte de los contratistas.</t>
  </si>
  <si>
    <t>Selecciona una clasificación y ubica  tu riesgo dentro de una categoría</t>
  </si>
  <si>
    <t xml:space="preserve">Al momento de que el funcionario de la Secretaria de victimas se acerca a recolectar la caracterización de las victimas del conflicto armado en los programas y proyectos que se presentan en la secretaria que se esta solicitando la información los funcionarios no la tienen hecha en algunos casos o presentan una mala disposición para entregar la información, ocasionando esto de que se cree un atraso en la documentación de los Sistemas de Información que se tienen en el componente. </t>
  </si>
  <si>
    <t>No manejo de la información adecuada por parte de los encargados de desarrollar los programas y proyectos ya sea tanto los funcionarios que revisan los propuestos por las victimas para la realización de su reparación colectiva como por parte de las mismas victimas al momento de formularlos</t>
  </si>
  <si>
    <t xml:space="preserve">Mala recepción en las solicitudes de ayuda a través de los canales de atención para las victimas u omisión de estas. </t>
  </si>
  <si>
    <t xml:space="preserve">Los funcionarios no cuentan con los equipos adecuados para la ejecución de sus actividades y esto los lleva a que retrasen su cumplimiento ya que deben en algunos casos turnarse para poder ocupar los equipos </t>
  </si>
  <si>
    <t xml:space="preserve">*Digitalizar la información referente a victimas en cada secretaria </t>
  </si>
  <si>
    <t>*Desarrollar los planes en conjunto con las victimas, la unidad de victimas y los entes pertinentes</t>
  </si>
  <si>
    <t xml:space="preserve">*Realizar mesas de diálogos con las victimas para ajustar los planes </t>
  </si>
  <si>
    <t>*Capacitar al personal en atención al ciudadano, para que desarrollen su labor de una manera mas optima</t>
  </si>
  <si>
    <t xml:space="preserve">*Mantener actualizadas las herramientas informáticas para la solución de los tramites de las victimas del conflicto armado </t>
  </si>
  <si>
    <t>*Mejorar el proceso de aprobación de los proyectos de acuerdo a las prioridades que nos da la normatividad vigente .</t>
  </si>
  <si>
    <t xml:space="preserve">*Mesas de diálogos con las victimas del conflicto armado </t>
  </si>
  <si>
    <t>*Gestionar mas equipos para la mejora en los procesos de la secretaria</t>
  </si>
  <si>
    <t xml:space="preserve">Se presentan varios factores que pueden retrasar el proceso contractual como lo es la falta de personal capacitado para la revisión de los contratos, gran volumen de documentos a revisar por parte de los funcionarios de jurídica haciendo esto que se deje a un lado los contratos de la Secretaria de victimas y se les venza el plazo de revisión. </t>
  </si>
  <si>
    <t>Poco espacio de almacenamiento para el Archivo de Gestion en la secretaria de victimas</t>
  </si>
  <si>
    <t>R6</t>
  </si>
  <si>
    <t xml:space="preserve">Perdida o daño de la informacion  por falta de espacio para almacenamiento </t>
  </si>
  <si>
    <t xml:space="preserve">
Toma de expedientes y/o modificacion de estos sin consentimiento del funcionario encargado del archivo de gestion </t>
  </si>
  <si>
    <t>La Secretaria de Victimas no cuenta con el espacio suficiente para archivar su documentacion de una manera adecuada  ya que permanecen acumulados los expe</t>
  </si>
  <si>
    <t>Mala asesoria para la formulacion de los programas y proyectos direccionados por politica social dirigida a las victimas</t>
  </si>
  <si>
    <t>Mala atencion a las victimas del conflicto armado</t>
  </si>
  <si>
    <t>Vulneracion de los derechos de las victimas a la reparacion colectiva</t>
  </si>
  <si>
    <t xml:space="preserve">Sanciones al Gobernador de Bolívar </t>
  </si>
  <si>
    <t>No atencion a la solicitud de las victimas</t>
  </si>
  <si>
    <t>Fallo en el proceso de contratacion
Mala gestion en la solicitud del rugro presupuestal por parte de la secretaria</t>
  </si>
  <si>
    <t>No se presente la contratacion de la logistica adecuada para los comitees, subcomitees y plenarios</t>
  </si>
  <si>
    <t>1) No realización de los comités y subcomités de los distintos componentes 
2) Sanciones por parte de los entes de control (Contraloria y Procuraduria)</t>
  </si>
  <si>
    <t>1) Sanciones por parte de los entes de control (Contraloria y Procuraduria)
2) Mala imagen de la Gobernación</t>
  </si>
  <si>
    <t>1) Expedientes extraviados 
2) Sanciones legales en los procesos por causa de los documentos perdidos o extraviados</t>
  </si>
  <si>
    <t>formular las políticas, coordinar, y desarrollar planes, programas &amp; proyectos que garanticen la promoción, prevención, protección, restablecimiento y garantía de los derechos de grupos poblacionales desplazados o afectados por el conflicto armado.</t>
  </si>
  <si>
    <t>VICTIMAS Y RECONCILIACION</t>
  </si>
  <si>
    <t>PROCESO DE GESTION DE VICTIMAS</t>
  </si>
  <si>
    <t>MAPA DE RIESGOS DEL PROCESO DE GESTION DE VICTIMAS</t>
  </si>
  <si>
    <t>CODIGO</t>
  </si>
  <si>
    <t>VERSION</t>
  </si>
  <si>
    <t>FECHA</t>
  </si>
  <si>
    <t>GVI-MR-01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</si>
</sst>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
      <left style="medium">
        <color auto="1"/>
      </left>
      <right/>
      <top/>
      <bottom style="double">
        <color auto="1"/>
      </bottom>
      <diagonal/>
    </border>
    <border>
      <left/>
      <right style="thin">
        <color auto="1"/>
      </right>
      <top/>
      <bottom style="double">
        <color auto="1"/>
      </bottom>
      <diagonal/>
    </border>
    <border>
      <left style="thin">
        <color auto="1"/>
      </left>
      <right/>
      <top style="medium">
        <color auto="1"/>
      </top>
      <bottom style="thin">
        <color auto="1"/>
      </bottom>
      <diagonal/>
    </border>
    <border>
      <left/>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3">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12" xfId="0" quotePrefix="1" applyFont="1" applyBorder="1" applyAlignment="1" applyProtection="1">
      <alignment vertical="center" wrapText="1"/>
    </xf>
    <xf numFmtId="0" fontId="35" fillId="0" borderId="24" xfId="0" applyFont="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53" fillId="43" borderId="12" xfId="0" applyFont="1" applyFill="1" applyBorder="1" applyAlignment="1">
      <alignment horizontal="center" vertical="center"/>
    </xf>
    <xf numFmtId="0" fontId="53" fillId="43" borderId="12" xfId="0" applyFont="1" applyFill="1" applyBorder="1" applyAlignment="1">
      <alignment horizontal="center" vertical="center"/>
    </xf>
    <xf numFmtId="14" fontId="53"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01"/>
          <c:y val="2.4144489357227999E-2"/>
          <c:w val="0.72470834439705001"/>
          <c:h val="0.79538129174397598"/>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2381-45BB-A97A-E645D0098F7B}"/>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2381-45BB-A97A-E645D0098F7B}"/>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2381-45BB-A97A-E645D0098F7B}"/>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2381-45BB-A97A-E645D0098F7B}"/>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2381-45BB-A97A-E645D0098F7B}"/>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2381-45BB-A97A-E645D0098F7B}"/>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2381-45BB-A97A-E645D0098F7B}"/>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2381-45BB-A97A-E645D0098F7B}"/>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2381-45BB-A97A-E645D0098F7B}"/>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2381-45BB-A97A-E645D0098F7B}"/>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2381-45BB-A97A-E645D0098F7B}"/>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5</c:v>
                </c:pt>
                <c:pt idx="2">
                  <c:v>3</c:v>
                </c:pt>
                <c:pt idx="3">
                  <c:v>3</c:v>
                </c:pt>
                <c:pt idx="4">
                  <c:v>5</c:v>
                </c:pt>
                <c:pt idx="5">
                  <c:v>2</c:v>
                </c:pt>
              </c:numCache>
            </c:numRef>
          </c:xVal>
          <c:yVal>
            <c:numRef>
              <c:f>GRAFICA!$M$16:$M$24</c:f>
              <c:numCache>
                <c:formatCode>General</c:formatCode>
                <c:ptCount val="9"/>
                <c:pt idx="1">
                  <c:v>1</c:v>
                </c:pt>
                <c:pt idx="2">
                  <c:v>1</c:v>
                </c:pt>
                <c:pt idx="3">
                  <c:v>2</c:v>
                </c:pt>
                <c:pt idx="4">
                  <c:v>3</c:v>
                </c:pt>
                <c:pt idx="5">
                  <c:v>4</c:v>
                </c:pt>
              </c:numCache>
            </c:numRef>
          </c:yVal>
          <c:smooth val="0"/>
          <c:extLst xmlns:c16r2="http://schemas.microsoft.com/office/drawing/2015/06/chart">
            <c:ext xmlns:c16="http://schemas.microsoft.com/office/drawing/2014/chart" uri="{C3380CC4-5D6E-409C-BE32-E72D297353CC}">
              <c16:uniqueId val="{00000008-2381-45BB-A97A-E645D0098F7B}"/>
            </c:ext>
          </c:extLst>
        </c:ser>
        <c:dLbls>
          <c:showLegendKey val="0"/>
          <c:showVal val="0"/>
          <c:showCatName val="0"/>
          <c:showSerName val="0"/>
          <c:showPercent val="0"/>
          <c:showBubbleSize val="0"/>
        </c:dLbls>
        <c:axId val="1021001920"/>
        <c:axId val="1021001376"/>
      </c:scatterChart>
      <c:valAx>
        <c:axId val="102100192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1001376"/>
        <c:crosses val="autoZero"/>
        <c:crossBetween val="midCat"/>
      </c:valAx>
      <c:valAx>
        <c:axId val="102100137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100192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797E-2"/>
          <c:y val="4.6153915495666303E-2"/>
          <c:w val="0.87589498806682597"/>
          <c:h val="0.85846282821939301"/>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01"/>
                  <c:y val="4.7517751455162599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EDE5-4582-8B30-B320DD9BAD9E}"/>
                </c:ext>
                <c:ext xmlns:c15="http://schemas.microsoft.com/office/drawing/2012/chart" uri="{CE6537A1-D6FC-4f65-9D91-7224C49458BB}"/>
              </c:extLst>
            </c:dLbl>
            <c:dLbl>
              <c:idx val="1"/>
              <c:layout>
                <c:manualLayout>
                  <c:x val="-0.23174211815408499"/>
                  <c:y val="0.13674871243780301"/>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EDE5-4582-8B30-B320DD9BAD9E}"/>
                </c:ext>
                <c:ext xmlns:c15="http://schemas.microsoft.com/office/drawing/2012/chart" uri="{CE6537A1-D6FC-4f65-9D91-7224C49458BB}"/>
              </c:extLst>
            </c:dLbl>
            <c:dLbl>
              <c:idx val="2"/>
              <c:layout>
                <c:manualLayout>
                  <c:x val="-0.234128752998954"/>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EDE5-4582-8B30-B320DD9BAD9E}"/>
                </c:ext>
                <c:ext xmlns:c15="http://schemas.microsoft.com/office/drawing/2012/chart" uri="{CE6537A1-D6FC-4f65-9D91-7224C49458BB}"/>
              </c:extLst>
            </c:dLbl>
            <c:dLbl>
              <c:idx val="3"/>
              <c:layout>
                <c:manualLayout>
                  <c:x val="-0.234128752998954"/>
                  <c:y val="9.6748594650540004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EDE5-4582-8B30-B320DD9BAD9E}"/>
                </c:ext>
                <c:ext xmlns:c15="http://schemas.microsoft.com/office/drawing/2012/chart" uri="{CE6537A1-D6FC-4f65-9D91-7224C49458BB}"/>
              </c:extLst>
            </c:dLbl>
            <c:dLbl>
              <c:idx val="4"/>
              <c:layout>
                <c:manualLayout>
                  <c:x val="-0.14757371319038601"/>
                  <c:y val="0.1367488447799239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EDE5-4582-8B30-B320DD9BAD9E}"/>
                </c:ext>
                <c:ext xmlns:c15="http://schemas.microsoft.com/office/drawing/2012/chart" uri="{CE6537A1-D6FC-4f65-9D91-7224C49458BB}"/>
              </c:extLst>
            </c:dLbl>
            <c:dLbl>
              <c:idx val="5"/>
              <c:layout>
                <c:manualLayout>
                  <c:x val="-0.22935548330921601"/>
                  <c:y val="0.22905654342913601"/>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EDE5-4582-8B30-B320DD9BAD9E}"/>
                </c:ext>
                <c:ext xmlns:c15="http://schemas.microsoft.com/office/drawing/2012/chart" uri="{CE6537A1-D6FC-4f65-9D91-7224C49458BB}"/>
              </c:extLst>
            </c:dLbl>
            <c:dLbl>
              <c:idx val="6"/>
              <c:layout>
                <c:manualLayout>
                  <c:x val="-0.234128752998954"/>
                  <c:y val="0.118287278581658"/>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EDE5-4582-8B30-B320DD9BAD9E}"/>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EDE5-4582-8B30-B320DD9BAD9E}"/>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5</c:v>
                </c:pt>
                <c:pt idx="1">
                  <c:v>3</c:v>
                </c:pt>
                <c:pt idx="2">
                  <c:v>3</c:v>
                </c:pt>
                <c:pt idx="3">
                  <c:v>5</c:v>
                </c:pt>
                <c:pt idx="4">
                  <c:v>2</c:v>
                </c:pt>
              </c:numCache>
            </c:numRef>
          </c:xVal>
          <c:yVal>
            <c:numRef>
              <c:f>GRAFICA!$M$17:$M$24</c:f>
              <c:numCache>
                <c:formatCode>General</c:formatCode>
                <c:ptCount val="8"/>
                <c:pt idx="0">
                  <c:v>1</c:v>
                </c:pt>
                <c:pt idx="1">
                  <c:v>1</c:v>
                </c:pt>
                <c:pt idx="2">
                  <c:v>2</c:v>
                </c:pt>
                <c:pt idx="3">
                  <c:v>3</c:v>
                </c:pt>
                <c:pt idx="4">
                  <c:v>4</c:v>
                </c:pt>
              </c:numCache>
            </c:numRef>
          </c:yVal>
          <c:smooth val="0"/>
          <c:extLst xmlns:c16r2="http://schemas.microsoft.com/office/drawing/2015/06/chart">
            <c:ext xmlns:c16="http://schemas.microsoft.com/office/drawing/2014/chart" uri="{C3380CC4-5D6E-409C-BE32-E72D297353CC}">
              <c16:uniqueId val="{00000008-EDE5-4582-8B30-B320DD9BAD9E}"/>
            </c:ext>
          </c:extLst>
        </c:ser>
        <c:dLbls>
          <c:showLegendKey val="0"/>
          <c:showVal val="0"/>
          <c:showCatName val="0"/>
          <c:showSerName val="0"/>
          <c:showPercent val="0"/>
          <c:showBubbleSize val="0"/>
        </c:dLbls>
        <c:axId val="1027696800"/>
        <c:axId val="1027700064"/>
      </c:scatterChart>
      <c:valAx>
        <c:axId val="10276968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
              <c:y val="0.8768177842147729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7700064"/>
        <c:crosses val="autoZero"/>
        <c:crossBetween val="midCat"/>
        <c:minorUnit val="0.5"/>
      </c:valAx>
      <c:valAx>
        <c:axId val="102770006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E-2"/>
              <c:y val="0.3384625787560189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76968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01"/>
          <c:y val="2.4144489357227999E-2"/>
          <c:w val="0.72470834439705001"/>
          <c:h val="0.79538129174397598"/>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720A-48EA-B27B-94743497E016}"/>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720A-48EA-B27B-94743497E016}"/>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720A-48EA-B27B-94743497E016}"/>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720A-48EA-B27B-94743497E016}"/>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720A-48EA-B27B-94743497E016}"/>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720A-48EA-B27B-94743497E016}"/>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720A-48EA-B27B-94743497E016}"/>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720A-48EA-B27B-94743497E016}"/>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3</c:v>
                </c:pt>
                <c:pt idx="3">
                  <c:v>1</c:v>
                </c:pt>
                <c:pt idx="4">
                  <c:v>5</c:v>
                </c:pt>
                <c:pt idx="5">
                  <c:v>2</c:v>
                </c:pt>
                <c:pt idx="6">
                  <c:v>0</c:v>
                </c:pt>
                <c:pt idx="7">
                  <c:v>0</c:v>
                </c:pt>
                <c:pt idx="8">
                  <c:v>0</c:v>
                </c:pt>
              </c:numCache>
            </c:numRef>
          </c:xVal>
          <c:yVal>
            <c:numRef>
              <c:f>'GRAFICA CONTROLADA'!$M$16:$M$24</c:f>
              <c:numCache>
                <c:formatCode>General</c:formatCode>
                <c:ptCount val="9"/>
                <c:pt idx="1">
                  <c:v>1</c:v>
                </c:pt>
                <c:pt idx="2">
                  <c:v>1</c:v>
                </c:pt>
                <c:pt idx="3">
                  <c:v>2</c:v>
                </c:pt>
                <c:pt idx="4">
                  <c:v>2</c:v>
                </c:pt>
                <c:pt idx="5">
                  <c:v>4</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720A-48EA-B27B-94743497E016}"/>
            </c:ext>
          </c:extLst>
        </c:ser>
        <c:dLbls>
          <c:showLegendKey val="0"/>
          <c:showVal val="0"/>
          <c:showCatName val="0"/>
          <c:showSerName val="0"/>
          <c:showPercent val="0"/>
          <c:showBubbleSize val="0"/>
        </c:dLbls>
        <c:axId val="1027698976"/>
        <c:axId val="1027700608"/>
      </c:scatterChart>
      <c:valAx>
        <c:axId val="102769897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7700608"/>
        <c:crosses val="autoZero"/>
        <c:crossBetween val="midCat"/>
      </c:valAx>
      <c:valAx>
        <c:axId val="102770060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769897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797E-2"/>
          <c:y val="4.6153915495666303E-2"/>
          <c:w val="0.87589498806682597"/>
          <c:h val="0.85846282821939301"/>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01"/>
                  <c:y val="4.7517751455162599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4F79-43DF-98B3-2771F58B5B84}"/>
                </c:ext>
                <c:ext xmlns:c15="http://schemas.microsoft.com/office/drawing/2012/chart" uri="{CE6537A1-D6FC-4f65-9D91-7224C49458BB}"/>
              </c:extLst>
            </c:dLbl>
            <c:dLbl>
              <c:idx val="1"/>
              <c:layout>
                <c:manualLayout>
                  <c:x val="-0.23174211815408499"/>
                  <c:y val="0.13674871243780301"/>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4F79-43DF-98B3-2771F58B5B84}"/>
                </c:ext>
                <c:ext xmlns:c15="http://schemas.microsoft.com/office/drawing/2012/chart" uri="{CE6537A1-D6FC-4f65-9D91-7224C49458BB}"/>
              </c:extLst>
            </c:dLbl>
            <c:dLbl>
              <c:idx val="2"/>
              <c:layout>
                <c:manualLayout>
                  <c:x val="-0.234128752998954"/>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4F79-43DF-98B3-2771F58B5B84}"/>
                </c:ext>
                <c:ext xmlns:c15="http://schemas.microsoft.com/office/drawing/2012/chart" uri="{CE6537A1-D6FC-4f65-9D91-7224C49458BB}"/>
              </c:extLst>
            </c:dLbl>
            <c:dLbl>
              <c:idx val="3"/>
              <c:layout>
                <c:manualLayout>
                  <c:x val="-0.234128752998954"/>
                  <c:y val="9.6748594650540004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4F79-43DF-98B3-2771F58B5B84}"/>
                </c:ext>
                <c:ext xmlns:c15="http://schemas.microsoft.com/office/drawing/2012/chart" uri="{CE6537A1-D6FC-4f65-9D91-7224C49458BB}"/>
              </c:extLst>
            </c:dLbl>
            <c:dLbl>
              <c:idx val="4"/>
              <c:layout>
                <c:manualLayout>
                  <c:x val="-0.14757371319038601"/>
                  <c:y val="0.1367488447799239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4F79-43DF-98B3-2771F58B5B84}"/>
                </c:ext>
                <c:ext xmlns:c15="http://schemas.microsoft.com/office/drawing/2012/chart" uri="{CE6537A1-D6FC-4f65-9D91-7224C49458BB}"/>
              </c:extLst>
            </c:dLbl>
            <c:dLbl>
              <c:idx val="5"/>
              <c:layout>
                <c:manualLayout>
                  <c:x val="-0.22935548330921601"/>
                  <c:y val="0.22905654342913601"/>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4F79-43DF-98B3-2771F58B5B84}"/>
                </c:ext>
                <c:ext xmlns:c15="http://schemas.microsoft.com/office/drawing/2012/chart" uri="{CE6537A1-D6FC-4f65-9D91-7224C49458BB}"/>
              </c:extLst>
            </c:dLbl>
            <c:dLbl>
              <c:idx val="6"/>
              <c:layout>
                <c:manualLayout>
                  <c:x val="-0.234128752998954"/>
                  <c:y val="0.118287278581658"/>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4F79-43DF-98B3-2771F58B5B8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4F79-43DF-98B3-2771F58B5B8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3</c:v>
                </c:pt>
                <c:pt idx="2">
                  <c:v>1</c:v>
                </c:pt>
                <c:pt idx="3">
                  <c:v>5</c:v>
                </c:pt>
                <c:pt idx="4">
                  <c:v>2</c:v>
                </c:pt>
                <c:pt idx="5">
                  <c:v>0</c:v>
                </c:pt>
                <c:pt idx="6">
                  <c:v>0</c:v>
                </c:pt>
                <c:pt idx="7">
                  <c:v>0</c:v>
                </c:pt>
              </c:numCache>
            </c:numRef>
          </c:xVal>
          <c:yVal>
            <c:numRef>
              <c:f>'GRAFICA CONTROLADA'!$M$17:$M$24</c:f>
              <c:numCache>
                <c:formatCode>General</c:formatCode>
                <c:ptCount val="8"/>
                <c:pt idx="0">
                  <c:v>1</c:v>
                </c:pt>
                <c:pt idx="1">
                  <c:v>1</c:v>
                </c:pt>
                <c:pt idx="2">
                  <c:v>2</c:v>
                </c:pt>
                <c:pt idx="3">
                  <c:v>2</c:v>
                </c:pt>
                <c:pt idx="4">
                  <c:v>4</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4F79-43DF-98B3-2771F58B5B84}"/>
            </c:ext>
          </c:extLst>
        </c:ser>
        <c:dLbls>
          <c:showLegendKey val="0"/>
          <c:showVal val="0"/>
          <c:showCatName val="0"/>
          <c:showSerName val="0"/>
          <c:showPercent val="0"/>
          <c:showBubbleSize val="0"/>
        </c:dLbls>
        <c:axId val="1027697344"/>
        <c:axId val="1027696256"/>
      </c:scatterChart>
      <c:valAx>
        <c:axId val="102769734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
              <c:y val="0.8768177842147729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7696256"/>
        <c:crosses val="autoZero"/>
        <c:crossBetween val="midCat"/>
        <c:minorUnit val="0.5"/>
      </c:valAx>
      <c:valAx>
        <c:axId val="102769625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E-2"/>
              <c:y val="0.3384625787560189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769734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114301</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149679</xdr:colOff>
      <xdr:row>1</xdr:row>
      <xdr:rowOff>122465</xdr:rowOff>
    </xdr:from>
    <xdr:to>
      <xdr:col>0</xdr:col>
      <xdr:colOff>2000249</xdr:colOff>
      <xdr:row>3</xdr:row>
      <xdr:rowOff>397233</xdr:rowOff>
    </xdr:to>
    <xdr:pic>
      <xdr:nvPicPr>
        <xdr:cNvPr id="2" name="Imagen 1"/>
        <xdr:cNvPicPr>
          <a:picLocks noChangeAspect="1"/>
        </xdr:cNvPicPr>
      </xdr:nvPicPr>
      <xdr:blipFill>
        <a:blip xmlns:r="http://schemas.openxmlformats.org/officeDocument/2006/relationships" r:embed="rId2"/>
        <a:stretch>
          <a:fillRect/>
        </a:stretch>
      </xdr:blipFill>
      <xdr:spPr>
        <a:xfrm>
          <a:off x="149679" y="312965"/>
          <a:ext cx="1850570" cy="14041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95247</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46718</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18758" y="3553883"/>
          <a:ext cx="3516842" cy="2711450"/>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76197</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104775</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123825</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pplications/Microsoft%20Excel.app/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pplications/Microsoft%20Excel.app/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 BORRA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view="pageBreakPreview" zoomScale="70" zoomScaleNormal="70" zoomScaleSheetLayoutView="70" zoomScalePageLayoutView="70" workbookViewId="0">
      <selection activeCell="B3" sqref="B3:G3"/>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11"/>
      <c r="B1" s="412"/>
      <c r="C1" s="412"/>
      <c r="D1" s="412"/>
      <c r="E1" s="412"/>
      <c r="F1" s="412"/>
      <c r="G1" s="412"/>
      <c r="H1" s="412"/>
      <c r="I1" s="413"/>
    </row>
    <row r="2" spans="1:9" ht="47.25" customHeight="1" x14ac:dyDescent="0.2">
      <c r="A2" s="670"/>
      <c r="B2" s="670" t="s">
        <v>249</v>
      </c>
      <c r="C2" s="670"/>
      <c r="D2" s="670"/>
      <c r="E2" s="670"/>
      <c r="F2" s="670"/>
      <c r="G2" s="670"/>
      <c r="H2" s="671" t="s">
        <v>252</v>
      </c>
      <c r="I2" s="671" t="s">
        <v>255</v>
      </c>
    </row>
    <row r="3" spans="1:9" ht="42" customHeight="1" x14ac:dyDescent="0.2">
      <c r="A3" s="670"/>
      <c r="B3" s="670" t="s">
        <v>250</v>
      </c>
      <c r="C3" s="670"/>
      <c r="D3" s="670"/>
      <c r="E3" s="670"/>
      <c r="F3" s="670"/>
      <c r="G3" s="670"/>
      <c r="H3" s="671" t="s">
        <v>253</v>
      </c>
      <c r="I3" s="671">
        <v>1</v>
      </c>
    </row>
    <row r="4" spans="1:9" ht="36.75" customHeight="1" x14ac:dyDescent="0.2">
      <c r="A4" s="670"/>
      <c r="B4" s="670" t="s">
        <v>251</v>
      </c>
      <c r="C4" s="670"/>
      <c r="D4" s="670"/>
      <c r="E4" s="670"/>
      <c r="F4" s="670"/>
      <c r="G4" s="670"/>
      <c r="H4" s="671" t="s">
        <v>254</v>
      </c>
      <c r="I4" s="672">
        <v>43717</v>
      </c>
    </row>
    <row r="5" spans="1:9" ht="15" x14ac:dyDescent="0.2">
      <c r="A5" s="402" t="s">
        <v>73</v>
      </c>
      <c r="B5" s="403"/>
      <c r="C5" s="403"/>
      <c r="D5" s="403"/>
      <c r="E5" s="403"/>
      <c r="F5" s="403"/>
      <c r="G5" s="403"/>
      <c r="H5" s="403"/>
      <c r="I5" s="404"/>
    </row>
    <row r="6" spans="1:9" ht="15" x14ac:dyDescent="0.2">
      <c r="A6" s="155"/>
      <c r="B6" s="156"/>
      <c r="C6" s="156"/>
      <c r="D6" s="156"/>
      <c r="E6" s="156"/>
      <c r="F6" s="156"/>
      <c r="G6" s="156"/>
      <c r="H6" s="156"/>
      <c r="I6" s="157"/>
    </row>
    <row r="7" spans="1:9" ht="14.45" customHeight="1" thickBot="1" x14ac:dyDescent="0.25">
      <c r="A7" s="353" t="s">
        <v>75</v>
      </c>
      <c r="B7" s="410" t="s">
        <v>210</v>
      </c>
      <c r="C7" s="410"/>
      <c r="D7" s="354"/>
      <c r="E7" s="354"/>
      <c r="F7" s="354"/>
      <c r="G7" s="354"/>
      <c r="H7" s="354"/>
      <c r="I7" s="355"/>
    </row>
    <row r="8" spans="1:9" x14ac:dyDescent="0.2">
      <c r="A8" s="250" t="s">
        <v>74</v>
      </c>
      <c r="B8" s="251"/>
      <c r="C8" s="423"/>
      <c r="D8" s="424"/>
      <c r="E8" s="424"/>
      <c r="F8" s="424"/>
      <c r="G8" s="424"/>
      <c r="H8" s="424"/>
      <c r="I8" s="425"/>
    </row>
    <row r="9" spans="1:9" s="42" customFormat="1" ht="15" x14ac:dyDescent="0.2">
      <c r="A9" s="414" t="s">
        <v>102</v>
      </c>
      <c r="B9" s="415"/>
      <c r="C9" s="415"/>
      <c r="D9" s="415"/>
      <c r="E9" s="415"/>
      <c r="F9" s="415"/>
      <c r="G9" s="415"/>
      <c r="H9" s="415"/>
      <c r="I9" s="416"/>
    </row>
    <row r="10" spans="1:9" s="42" customFormat="1" ht="12.75" customHeight="1" x14ac:dyDescent="0.2">
      <c r="A10" s="417" t="s">
        <v>69</v>
      </c>
      <c r="B10" s="432" t="s">
        <v>63</v>
      </c>
      <c r="C10" s="433"/>
      <c r="D10" s="433"/>
      <c r="E10" s="433"/>
      <c r="F10" s="433"/>
      <c r="G10" s="434"/>
      <c r="H10" s="426" t="s">
        <v>64</v>
      </c>
      <c r="I10" s="401" t="s">
        <v>65</v>
      </c>
    </row>
    <row r="11" spans="1:9" s="42" customFormat="1" ht="12.75" customHeight="1" x14ac:dyDescent="0.2">
      <c r="A11" s="418"/>
      <c r="B11" s="435"/>
      <c r="C11" s="436"/>
      <c r="D11" s="436"/>
      <c r="E11" s="436"/>
      <c r="F11" s="436"/>
      <c r="G11" s="437"/>
      <c r="H11" s="426"/>
      <c r="I11" s="401"/>
    </row>
    <row r="12" spans="1:9" s="42" customFormat="1" ht="15" x14ac:dyDescent="0.2">
      <c r="A12" s="418"/>
      <c r="B12" s="427" t="s">
        <v>66</v>
      </c>
      <c r="C12" s="428"/>
      <c r="D12" s="427" t="s">
        <v>67</v>
      </c>
      <c r="E12" s="428"/>
      <c r="F12" s="427" t="s">
        <v>69</v>
      </c>
      <c r="G12" s="428"/>
      <c r="H12" s="431" t="s">
        <v>68</v>
      </c>
      <c r="I12" s="420" t="s">
        <v>70</v>
      </c>
    </row>
    <row r="13" spans="1:9" s="42" customFormat="1" ht="15" customHeight="1" x14ac:dyDescent="0.2">
      <c r="A13" s="419"/>
      <c r="B13" s="429" t="s">
        <v>111</v>
      </c>
      <c r="C13" s="431" t="s">
        <v>187</v>
      </c>
      <c r="D13" s="429" t="s">
        <v>111</v>
      </c>
      <c r="E13" s="431" t="s">
        <v>187</v>
      </c>
      <c r="F13" s="405" t="s">
        <v>111</v>
      </c>
      <c r="G13" s="405" t="s">
        <v>187</v>
      </c>
      <c r="H13" s="405"/>
      <c r="I13" s="421"/>
    </row>
    <row r="14" spans="1:9" ht="30" customHeight="1" x14ac:dyDescent="0.2">
      <c r="A14" s="252" t="s">
        <v>72</v>
      </c>
      <c r="B14" s="430"/>
      <c r="C14" s="406"/>
      <c r="D14" s="430"/>
      <c r="E14" s="406"/>
      <c r="F14" s="406"/>
      <c r="G14" s="406"/>
      <c r="H14" s="406"/>
      <c r="I14" s="422"/>
    </row>
    <row r="15" spans="1:9" ht="71.25" customHeight="1" x14ac:dyDescent="0.2">
      <c r="A15" s="407" t="s">
        <v>211</v>
      </c>
      <c r="B15" s="253" t="s">
        <v>183</v>
      </c>
      <c r="C15" s="265" t="s">
        <v>214</v>
      </c>
      <c r="D15" s="253"/>
      <c r="E15" s="265"/>
      <c r="F15" s="275"/>
      <c r="G15" s="275"/>
      <c r="H15" s="266" t="s">
        <v>215</v>
      </c>
      <c r="I15" s="268" t="s">
        <v>241</v>
      </c>
    </row>
    <row r="16" spans="1:9" ht="104.25" customHeight="1" x14ac:dyDescent="0.2">
      <c r="A16" s="408"/>
      <c r="B16" s="253" t="s">
        <v>109</v>
      </c>
      <c r="C16" s="394" t="s">
        <v>238</v>
      </c>
      <c r="D16" s="253"/>
      <c r="E16" s="261"/>
      <c r="F16" s="275"/>
      <c r="G16" s="276"/>
      <c r="H16" s="394" t="s">
        <v>239</v>
      </c>
      <c r="I16" s="266" t="s">
        <v>240</v>
      </c>
    </row>
    <row r="17" spans="1:9" ht="57.75" customHeight="1" x14ac:dyDescent="0.2">
      <c r="A17" s="408"/>
      <c r="B17" s="253" t="s">
        <v>183</v>
      </c>
      <c r="C17" s="261" t="s">
        <v>242</v>
      </c>
      <c r="D17" s="253"/>
      <c r="E17" s="261"/>
      <c r="F17" s="275"/>
      <c r="G17" s="261"/>
      <c r="H17" s="267" t="s">
        <v>216</v>
      </c>
      <c r="I17" s="268" t="s">
        <v>246</v>
      </c>
    </row>
    <row r="18" spans="1:9" ht="82.5" customHeight="1" x14ac:dyDescent="0.2">
      <c r="A18" s="408"/>
      <c r="B18" s="253"/>
      <c r="C18" s="261"/>
      <c r="D18" s="253"/>
      <c r="E18" s="261"/>
      <c r="F18" s="275" t="s">
        <v>179</v>
      </c>
      <c r="G18" s="261" t="s">
        <v>243</v>
      </c>
      <c r="H18" s="261" t="s">
        <v>244</v>
      </c>
      <c r="I18" s="269" t="s">
        <v>245</v>
      </c>
    </row>
    <row r="19" spans="1:9" ht="97.5" customHeight="1" x14ac:dyDescent="0.2">
      <c r="A19" s="408"/>
      <c r="B19" s="253" t="s">
        <v>181</v>
      </c>
      <c r="C19" s="261" t="s">
        <v>213</v>
      </c>
      <c r="D19" s="253"/>
      <c r="E19" s="256"/>
      <c r="F19" s="275"/>
      <c r="G19" s="256"/>
      <c r="H19" s="261" t="s">
        <v>217</v>
      </c>
      <c r="I19" s="269" t="s">
        <v>218</v>
      </c>
    </row>
    <row r="20" spans="1:9" ht="90" customHeight="1" x14ac:dyDescent="0.2">
      <c r="A20" s="408"/>
      <c r="B20" s="253" t="s">
        <v>108</v>
      </c>
      <c r="C20" s="261" t="s">
        <v>233</v>
      </c>
      <c r="D20" s="253"/>
      <c r="E20" s="256"/>
      <c r="F20" s="275" t="s">
        <v>178</v>
      </c>
      <c r="G20" s="255" t="s">
        <v>236</v>
      </c>
      <c r="H20" s="261" t="s">
        <v>235</v>
      </c>
      <c r="I20" s="269" t="s">
        <v>247</v>
      </c>
    </row>
    <row r="21" spans="1:9" x14ac:dyDescent="0.2">
      <c r="A21" s="408"/>
      <c r="B21" s="253"/>
      <c r="C21" s="255"/>
      <c r="D21" s="253"/>
      <c r="E21" s="254"/>
      <c r="F21" s="275"/>
      <c r="G21" s="277"/>
      <c r="H21" s="259"/>
      <c r="I21" s="260"/>
    </row>
    <row r="22" spans="1:9" x14ac:dyDescent="0.2">
      <c r="A22" s="409"/>
      <c r="B22" s="253"/>
      <c r="C22" s="255"/>
      <c r="D22" s="253"/>
      <c r="E22" s="256"/>
      <c r="F22" s="275"/>
      <c r="G22" s="278"/>
      <c r="H22" s="259"/>
      <c r="I22" s="260"/>
    </row>
    <row r="23" spans="1:9" x14ac:dyDescent="0.2">
      <c r="A23" s="399"/>
      <c r="B23" s="399"/>
      <c r="C23" s="399"/>
      <c r="D23" s="399"/>
      <c r="E23" s="399"/>
      <c r="F23" s="399"/>
      <c r="G23" s="399"/>
      <c r="H23" s="399"/>
      <c r="I23" s="400"/>
    </row>
    <row r="24" spans="1:9" ht="31.5" customHeight="1" x14ac:dyDescent="0.2">
      <c r="A24" s="158" t="s">
        <v>172</v>
      </c>
      <c r="B24" s="396" t="s">
        <v>248</v>
      </c>
      <c r="C24" s="397"/>
      <c r="D24" s="397"/>
      <c r="E24" s="397"/>
      <c r="F24" s="397"/>
      <c r="G24" s="397"/>
      <c r="H24" s="397"/>
      <c r="I24" s="398"/>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x14ac:dyDescent="0.2">
      <c r="A28" s="159"/>
      <c r="B28" s="160"/>
      <c r="C28" s="160"/>
      <c r="D28" s="160"/>
      <c r="E28" s="160"/>
      <c r="F28" s="160"/>
      <c r="G28" s="160"/>
      <c r="H28" s="160"/>
      <c r="I28" s="161"/>
    </row>
    <row r="29" spans="1:9" ht="13.5" thickBot="1" x14ac:dyDescent="0.25">
      <c r="A29" s="162"/>
      <c r="B29" s="163"/>
      <c r="C29" s="163"/>
      <c r="D29" s="163"/>
      <c r="E29" s="163"/>
      <c r="F29" s="163"/>
      <c r="G29" s="163"/>
      <c r="H29" s="163"/>
      <c r="I29" s="164"/>
    </row>
    <row r="41" spans="1:3" x14ac:dyDescent="0.2">
      <c r="A41" s="41" t="s">
        <v>185</v>
      </c>
      <c r="B41" s="41" t="s">
        <v>184</v>
      </c>
      <c r="C41" s="41" t="s">
        <v>186</v>
      </c>
    </row>
    <row r="43" spans="1:3" x14ac:dyDescent="0.2">
      <c r="A43" s="41" t="s">
        <v>103</v>
      </c>
      <c r="B43" s="41" t="s">
        <v>108</v>
      </c>
      <c r="C43" s="41" t="s">
        <v>174</v>
      </c>
    </row>
    <row r="44" spans="1:3" x14ac:dyDescent="0.2">
      <c r="A44" s="41" t="s">
        <v>104</v>
      </c>
      <c r="B44" s="41" t="s">
        <v>109</v>
      </c>
      <c r="C44" s="41" t="s">
        <v>175</v>
      </c>
    </row>
    <row r="45" spans="1:3" x14ac:dyDescent="0.2">
      <c r="A45" s="41" t="s">
        <v>105</v>
      </c>
      <c r="B45" s="41" t="s">
        <v>110</v>
      </c>
      <c r="C45" s="41" t="s">
        <v>176</v>
      </c>
    </row>
    <row r="46" spans="1:3" x14ac:dyDescent="0.2">
      <c r="A46" s="41" t="s">
        <v>106</v>
      </c>
      <c r="B46" s="41" t="s">
        <v>6</v>
      </c>
      <c r="C46" s="41" t="s">
        <v>177</v>
      </c>
    </row>
    <row r="47" spans="1:3" x14ac:dyDescent="0.2">
      <c r="A47" s="41" t="s">
        <v>107</v>
      </c>
      <c r="B47" s="41" t="s">
        <v>181</v>
      </c>
      <c r="C47" s="41" t="s">
        <v>178</v>
      </c>
    </row>
    <row r="48" spans="1:3" x14ac:dyDescent="0.2">
      <c r="A48" s="41" t="s">
        <v>180</v>
      </c>
      <c r="B48" s="41" t="s">
        <v>182</v>
      </c>
      <c r="C48" s="41" t="s">
        <v>179</v>
      </c>
    </row>
    <row r="49" spans="2:2" x14ac:dyDescent="0.2">
      <c r="B49" s="41" t="s">
        <v>183</v>
      </c>
    </row>
  </sheetData>
  <sheetProtection formatCells="0" formatColumns="0" formatRows="0" insertColumns="0" insertRows="0" insertHyperlinks="0" deleteColumns="0" deleteRows="0"/>
  <mergeCells count="27">
    <mergeCell ref="A2:A4"/>
    <mergeCell ref="B2:G2"/>
    <mergeCell ref="B3:G3"/>
    <mergeCell ref="B4:G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4:I24"/>
    <mergeCell ref="A23:I23"/>
    <mergeCell ref="I10:I11"/>
    <mergeCell ref="A5:I5"/>
    <mergeCell ref="F13:F14"/>
    <mergeCell ref="G13:G14"/>
    <mergeCell ref="A15:A22"/>
    <mergeCell ref="B7:C7"/>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A16" zoomScale="70" zoomScaleNormal="110" zoomScaleSheetLayoutView="70" zoomScalePageLayoutView="110" workbookViewId="0">
      <selection activeCell="E18" sqref="E18"/>
    </sheetView>
  </sheetViews>
  <sheetFormatPr baseColWidth="10" defaultColWidth="0" defaultRowHeight="14.25" x14ac:dyDescent="0.2"/>
  <cols>
    <col min="1" max="1" width="9" style="45" customWidth="1"/>
    <col min="2" max="2" width="65.85546875" style="45" bestFit="1" customWidth="1"/>
    <col min="3" max="3" width="22.85546875" style="45" customWidth="1"/>
    <col min="4" max="4" width="46.140625" style="45" bestFit="1" customWidth="1"/>
    <col min="5" max="5" width="50.42578125" style="45" customWidth="1"/>
    <col min="6" max="6" width="34.28515625" style="45" bestFit="1"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1"/>
      <c r="B1" s="462"/>
      <c r="C1" s="462"/>
      <c r="D1" s="462"/>
      <c r="E1" s="462"/>
      <c r="F1" s="463"/>
      <c r="G1" s="44"/>
    </row>
    <row r="2" spans="1:7" ht="15" x14ac:dyDescent="0.2">
      <c r="A2" s="464"/>
      <c r="B2" s="465"/>
      <c r="C2" s="465"/>
      <c r="D2" s="465"/>
      <c r="E2" s="465"/>
      <c r="F2" s="466"/>
      <c r="G2" s="44"/>
    </row>
    <row r="3" spans="1:7" ht="15" x14ac:dyDescent="0.2">
      <c r="A3" s="464" t="s">
        <v>73</v>
      </c>
      <c r="B3" s="465"/>
      <c r="C3" s="465"/>
      <c r="D3" s="465"/>
      <c r="E3" s="465"/>
      <c r="F3" s="466"/>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75</v>
      </c>
      <c r="B6" s="467" t="s">
        <v>46</v>
      </c>
      <c r="C6" s="467"/>
      <c r="D6" s="470"/>
      <c r="E6" s="471"/>
      <c r="F6" s="472"/>
      <c r="G6" s="44"/>
    </row>
    <row r="7" spans="1:7" x14ac:dyDescent="0.2">
      <c r="A7" s="151" t="s">
        <v>71</v>
      </c>
      <c r="B7" s="468">
        <f>'CONTEXTO ESTRATEGICO'!B8</f>
        <v>0</v>
      </c>
      <c r="C7" s="469"/>
      <c r="D7" s="473"/>
      <c r="E7" s="474"/>
      <c r="F7" s="475"/>
      <c r="G7" s="44"/>
    </row>
    <row r="8" spans="1:7" x14ac:dyDescent="0.2">
      <c r="A8" s="454" t="s">
        <v>76</v>
      </c>
      <c r="B8" s="455"/>
      <c r="C8" s="440" t="s">
        <v>85</v>
      </c>
      <c r="D8" s="440"/>
      <c r="E8" s="440"/>
      <c r="F8" s="441"/>
      <c r="G8" s="44"/>
    </row>
    <row r="9" spans="1:7" ht="58.5" customHeight="1" x14ac:dyDescent="0.2">
      <c r="A9" s="459" t="s">
        <v>211</v>
      </c>
      <c r="B9" s="460"/>
      <c r="C9" s="448" t="str">
        <f>'CONTEXTO ESTRATEGICO'!B24</f>
        <v>formular las políticas, coordinar, y desarrollar planes, programas &amp; proyectos que garanticen la promoción, prevención, protección, restablecimiento y garantía de los derechos de grupos poblacionales desplazados o afectados por el conflicto armado.</v>
      </c>
      <c r="D9" s="449"/>
      <c r="E9" s="449"/>
      <c r="F9" s="450"/>
      <c r="G9" s="44"/>
    </row>
    <row r="10" spans="1:7" ht="18.75" customHeight="1" x14ac:dyDescent="0.2">
      <c r="A10" s="456" t="s">
        <v>18</v>
      </c>
      <c r="B10" s="457"/>
      <c r="C10" s="457"/>
      <c r="D10" s="457"/>
      <c r="E10" s="457"/>
      <c r="F10" s="458"/>
    </row>
    <row r="11" spans="1:7" ht="45" customHeight="1" x14ac:dyDescent="0.2">
      <c r="A11" s="438" t="s">
        <v>219</v>
      </c>
      <c r="B11" s="439"/>
      <c r="C11" s="451"/>
      <c r="D11" s="452"/>
      <c r="E11" s="452"/>
      <c r="F11" s="453"/>
    </row>
    <row r="12" spans="1:7" ht="39.75" customHeight="1" x14ac:dyDescent="0.2">
      <c r="A12" s="233" t="s">
        <v>45</v>
      </c>
      <c r="B12" s="43" t="s">
        <v>112</v>
      </c>
      <c r="C12" s="43" t="s">
        <v>50</v>
      </c>
      <c r="D12" s="43" t="s">
        <v>12</v>
      </c>
      <c r="E12" s="43" t="s">
        <v>11</v>
      </c>
      <c r="F12" s="142" t="s">
        <v>153</v>
      </c>
      <c r="G12" s="44"/>
    </row>
    <row r="13" spans="1:7" s="47" customFormat="1" ht="156.75" x14ac:dyDescent="0.2">
      <c r="A13" s="143" t="s">
        <v>39</v>
      </c>
      <c r="B13" s="92" t="str">
        <f>+'CONTEXTO ESTRATEGICO'!H15</f>
        <v>Llamado de atención por parte de los entes de control (Contraloría, Procuraduría, Fiscalía)</v>
      </c>
      <c r="C13" s="93" t="s">
        <v>91</v>
      </c>
      <c r="D13" s="92" t="str">
        <f>CONCATENATE('CONTEXTO ESTRATEGICO'!C15,'CONTEXTO ESTRATEGICO'!E15,'CONTEXTO ESTRATEGICO'!G15)</f>
        <v xml:space="preserve">Entrega inoportuna de la información de parte de los funcionarios </v>
      </c>
      <c r="E13" s="94" t="s">
        <v>220</v>
      </c>
      <c r="F13" s="242" t="str">
        <f>+'CONTEXTO ESTRATEGICO'!I15</f>
        <v xml:space="preserve">Sanciones al Gobernador de Bolívar </v>
      </c>
      <c r="G13" s="46"/>
    </row>
    <row r="14" spans="1:7" s="47" customFormat="1" ht="133.5" customHeight="1" x14ac:dyDescent="0.2">
      <c r="A14" s="143" t="s">
        <v>40</v>
      </c>
      <c r="B14" s="92" t="str">
        <f>+'CONTEXTO ESTRATEGICO'!H16</f>
        <v>Mala atencion a las victimas del conflicto armado</v>
      </c>
      <c r="C14" s="93" t="s">
        <v>78</v>
      </c>
      <c r="D14" s="92" t="str">
        <f>CONCATENATE('CONTEXTO ESTRATEGICO'!C16,
'CONTEXTO ESTRATEGICO'!E16,'CONTEXTO ESTRATEGICO'!G16)</f>
        <v>Mala asesoria para la formulacion de los programas y proyectos direccionados por politica social dirigida a las victimas</v>
      </c>
      <c r="E14" s="94" t="s">
        <v>221</v>
      </c>
      <c r="F14" s="242" t="str">
        <f>+'CONTEXTO ESTRATEGICO'!I16</f>
        <v>Vulneracion de los derechos de las victimas a la reparacion colectiva</v>
      </c>
      <c r="G14" s="46"/>
    </row>
    <row r="15" spans="1:7" s="47" customFormat="1" ht="71.25" x14ac:dyDescent="0.2">
      <c r="A15" s="143" t="s">
        <v>41</v>
      </c>
      <c r="B15" s="92" t="str">
        <f>+'CONTEXTO ESTRATEGICO'!H17</f>
        <v xml:space="preserve">No atención a las victimas del conflicto armado </v>
      </c>
      <c r="C15" s="93" t="s">
        <v>10</v>
      </c>
      <c r="D15" s="92" t="str">
        <f>CONCATENATE('CONTEXTO ESTRATEGICO'!C17,'CONTEXTO ESTRATEGICO'!E17,'CONTEXTO ESTRATEGICO'!G17)</f>
        <v>No atencion a la solicitud de las victimas</v>
      </c>
      <c r="E15" s="270" t="s">
        <v>222</v>
      </c>
      <c r="F15" s="242" t="str">
        <f>+'CONTEXTO ESTRATEGICO'!I17</f>
        <v>1) Sanciones por parte de los entes de control (Contraloria y Procuraduria)
2) Mala imagen de la Gobernación</v>
      </c>
    </row>
    <row r="16" spans="1:7" s="47" customFormat="1" ht="114" x14ac:dyDescent="0.2">
      <c r="A16" s="143" t="s">
        <v>42</v>
      </c>
      <c r="B16" s="92" t="str">
        <f>+'CONTEXTO ESTRATEGICO'!H18</f>
        <v>No se presente la contratacion de la logistica adecuada para los comitees, subcomitees y plenarios</v>
      </c>
      <c r="C16" s="93" t="s">
        <v>78</v>
      </c>
      <c r="D16" s="92" t="str">
        <f>CONCATENATE('CONTEXTO ESTRATEGICO'!C18,'CONTEXTO ESTRATEGICO'!E18,'CONTEXTO ESTRATEGICO'!G18)</f>
        <v>Fallo en el proceso de contratacion
Mala gestion en la solicitud del rugro presupuestal por parte de la secretaria</v>
      </c>
      <c r="E16" s="94" t="s">
        <v>232</v>
      </c>
      <c r="F16" s="242" t="str">
        <f>+'CONTEXTO ESTRATEGICO'!I18</f>
        <v>1) No realización de los comités y subcomités de los distintos componentes 
2) Sanciones por parte de los entes de control (Contraloria y Procuraduria)</v>
      </c>
    </row>
    <row r="17" spans="1:7" s="47" customFormat="1" ht="114" x14ac:dyDescent="0.2">
      <c r="A17" s="143" t="s">
        <v>43</v>
      </c>
      <c r="B17" s="92" t="str">
        <f>+'CONTEXTO ESTRATEGICO'!H19</f>
        <v xml:space="preserve">Retraso en la ejecución de los Procesos y procedimientos </v>
      </c>
      <c r="C17" s="93" t="s">
        <v>10</v>
      </c>
      <c r="D17" s="92" t="str">
        <f>CONCATENATE('CONTEXTO ESTRATEGICO'!C19,'CONTEXTO ESTRATEGICO'!E19,'CONTEXTO ESTRATEGICO'!G19)</f>
        <v xml:space="preserve">Falta de equipos de trabajo </v>
      </c>
      <c r="E17" s="94" t="s">
        <v>223</v>
      </c>
      <c r="F17" s="242" t="str">
        <f>+'CONTEXTO ESTRATEGICO'!I19</f>
        <v>1)Perdida de la información
2)Demora en los procesos
3)Perdida de la secuencia del procedimiento por mal manejo de la información por parte de los contratistas.</v>
      </c>
      <c r="G17" s="46"/>
    </row>
    <row r="18" spans="1:7" s="47" customFormat="1" ht="85.5" x14ac:dyDescent="0.2">
      <c r="A18" s="143" t="s">
        <v>234</v>
      </c>
      <c r="B18" s="92" t="str">
        <f>+'CONTEXTO ESTRATEGICO'!H20</f>
        <v xml:space="preserve">Perdida o daño de la informacion  por falta de espacio para almacenamiento </v>
      </c>
      <c r="C18" s="93" t="s">
        <v>78</v>
      </c>
      <c r="D18" s="92" t="str">
        <f>CONCATENATE('CONTEXTO ESTRATEGICO'!C20,'CONTEXTO ESTRATEGICO'!E20,'CONTEXTO ESTRATEGICO'!G20)</f>
        <v xml:space="preserve">Poco espacio de almacenamiento para el Archivo de Gestion en la secretaria de victimas
Toma de expedientes y/o modificacion de estos sin consentimiento del funcionario encargado del archivo de gestion </v>
      </c>
      <c r="E18" s="94" t="s">
        <v>237</v>
      </c>
      <c r="F18" s="242" t="str">
        <f>+'CONTEXTO ESTRATEGICO'!I20</f>
        <v>1) Expedientes extraviados 
2) Sanciones legales en los procesos por causa de los documentos perdidos o extraviados</v>
      </c>
    </row>
    <row r="19" spans="1:7" s="47" customFormat="1" x14ac:dyDescent="0.2">
      <c r="A19" s="143"/>
      <c r="B19" s="92"/>
      <c r="C19" s="93"/>
      <c r="D19" s="92"/>
      <c r="E19" s="94"/>
      <c r="F19" s="242"/>
    </row>
    <row r="20" spans="1:7" s="47" customFormat="1" x14ac:dyDescent="0.2">
      <c r="A20" s="143"/>
      <c r="B20" s="92"/>
      <c r="C20" s="93"/>
      <c r="D20" s="92" t="str">
        <f>CONCATENATE('CONTEXTO ESTRATEGICO'!C22,'CONTEXTO ESTRATEGICO'!E22,'CONTEXTO ESTRATEGICO'!G22)</f>
        <v/>
      </c>
      <c r="E20" s="94"/>
      <c r="F20" s="242"/>
    </row>
    <row r="21" spans="1:7" ht="15" thickBot="1" x14ac:dyDescent="0.25">
      <c r="A21" s="152"/>
      <c r="B21" s="44"/>
      <c r="C21" s="44"/>
      <c r="D21" s="44"/>
      <c r="E21" s="44"/>
      <c r="F21" s="140"/>
    </row>
    <row r="22" spans="1:7" ht="15" thickBot="1" x14ac:dyDescent="0.25">
      <c r="A22" s="152"/>
      <c r="B22" s="238" t="s">
        <v>21</v>
      </c>
      <c r="C22" s="446" t="s">
        <v>23</v>
      </c>
      <c r="D22" s="446"/>
      <c r="E22" s="446" t="s">
        <v>22</v>
      </c>
      <c r="F22" s="447"/>
    </row>
    <row r="23" spans="1:7" x14ac:dyDescent="0.2">
      <c r="A23" s="152"/>
      <c r="B23" s="236"/>
      <c r="C23" s="442"/>
      <c r="D23" s="442"/>
      <c r="E23" s="442"/>
      <c r="F23" s="444"/>
    </row>
    <row r="24" spans="1:7" ht="15" thickBot="1" x14ac:dyDescent="0.25">
      <c r="A24" s="152"/>
      <c r="B24" s="237"/>
      <c r="C24" s="443"/>
      <c r="D24" s="443"/>
      <c r="E24" s="443"/>
      <c r="F24" s="445"/>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56.75" x14ac:dyDescent="0.2">
      <c r="A40" s="45" t="s">
        <v>77</v>
      </c>
      <c r="B40" s="45" t="s">
        <v>80</v>
      </c>
    </row>
    <row r="41" spans="1:2" ht="142.5" x14ac:dyDescent="0.2">
      <c r="A41" s="45" t="s">
        <v>9</v>
      </c>
      <c r="B41" s="45" t="s">
        <v>81</v>
      </c>
    </row>
    <row r="42" spans="1:2" ht="99.75" x14ac:dyDescent="0.2">
      <c r="A42" s="45" t="s">
        <v>78</v>
      </c>
      <c r="B42" s="45" t="s">
        <v>82</v>
      </c>
    </row>
    <row r="43" spans="1:2" ht="71.25" x14ac:dyDescent="0.2">
      <c r="A43" s="45" t="s">
        <v>79</v>
      </c>
      <c r="B43" s="45" t="s">
        <v>83</v>
      </c>
    </row>
    <row r="44" spans="1:2" ht="142.5" x14ac:dyDescent="0.2">
      <c r="A44" s="49" t="s">
        <v>10</v>
      </c>
      <c r="B44" s="49" t="s">
        <v>84</v>
      </c>
    </row>
    <row r="45" spans="1:2" ht="28.5" x14ac:dyDescent="0.2">
      <c r="A45" s="45" t="s">
        <v>91</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1" zoomScale="104" zoomScaleNormal="104" zoomScaleSheetLayoutView="75" zoomScalePageLayoutView="104" workbookViewId="0">
      <selection activeCell="B17" sqref="B17"/>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61"/>
      <c r="B1" s="462"/>
      <c r="C1" s="462"/>
      <c r="D1" s="462"/>
      <c r="E1" s="462"/>
      <c r="F1" s="463"/>
    </row>
    <row r="2" spans="1:10" ht="15" x14ac:dyDescent="0.2">
      <c r="A2" s="464"/>
      <c r="B2" s="465"/>
      <c r="C2" s="465"/>
      <c r="D2" s="465"/>
      <c r="E2" s="465"/>
      <c r="F2" s="466"/>
    </row>
    <row r="3" spans="1:10" ht="15" x14ac:dyDescent="0.2">
      <c r="A3" s="464" t="s">
        <v>73</v>
      </c>
      <c r="B3" s="465"/>
      <c r="C3" s="465"/>
      <c r="D3" s="465"/>
      <c r="E3" s="465"/>
      <c r="F3" s="466"/>
    </row>
    <row r="4" spans="1:10" ht="15" x14ac:dyDescent="0.2">
      <c r="A4" s="464"/>
      <c r="B4" s="465"/>
      <c r="C4" s="465"/>
      <c r="D4" s="465"/>
      <c r="E4" s="465"/>
      <c r="F4" s="466"/>
    </row>
    <row r="5" spans="1:10" ht="15" thickBot="1" x14ac:dyDescent="0.25">
      <c r="A5" s="188"/>
      <c r="B5" s="51"/>
      <c r="C5" s="51"/>
      <c r="D5" s="51"/>
      <c r="E5" s="51"/>
      <c r="F5" s="170"/>
    </row>
    <row r="6" spans="1:10" ht="12.75" customHeight="1" x14ac:dyDescent="0.2">
      <c r="A6" s="241" t="s">
        <v>75</v>
      </c>
      <c r="B6" s="356" t="s">
        <v>190</v>
      </c>
      <c r="C6" s="358"/>
      <c r="D6" s="358"/>
      <c r="E6" s="358"/>
      <c r="F6" s="359"/>
    </row>
    <row r="7" spans="1:10" x14ac:dyDescent="0.2">
      <c r="A7" s="141" t="s">
        <v>71</v>
      </c>
      <c r="B7" s="357" t="str">
        <f>IF('CONTEXTO ESTRATEGICO'!B8="","",'CONTEXTO ESTRATEGICO'!B8)</f>
        <v/>
      </c>
      <c r="C7" s="360"/>
      <c r="D7" s="360"/>
      <c r="E7" s="360"/>
      <c r="F7" s="361"/>
    </row>
    <row r="8" spans="1:10" ht="12.75" customHeight="1" x14ac:dyDescent="0.2">
      <c r="A8" s="454" t="s">
        <v>76</v>
      </c>
      <c r="B8" s="455"/>
      <c r="C8" s="483" t="s">
        <v>85</v>
      </c>
      <c r="D8" s="484"/>
      <c r="E8" s="484"/>
      <c r="F8" s="485"/>
    </row>
    <row r="9" spans="1:10" ht="45.95" customHeight="1" x14ac:dyDescent="0.2">
      <c r="A9" s="459" t="str">
        <f>IDENTIFICACIÓN!A9</f>
        <v>Victimas</v>
      </c>
      <c r="B9" s="460"/>
      <c r="C9" s="480" t="str">
        <f>IDENTIFICACIÓN!C9</f>
        <v>formular las políticas, coordinar, y desarrollar planes, programas &amp; proyectos que garanticen la promoción, prevención, protección, restablecimiento y garantía de los derechos de grupos poblacionales desplazados o afectados por el conflicto armado.</v>
      </c>
      <c r="D9" s="481"/>
      <c r="E9" s="481"/>
      <c r="F9" s="482"/>
    </row>
    <row r="10" spans="1:10" ht="18.75" customHeight="1" x14ac:dyDescent="0.2">
      <c r="A10" s="479" t="s">
        <v>45</v>
      </c>
      <c r="B10" s="478" t="s">
        <v>13</v>
      </c>
      <c r="C10" s="476" t="s">
        <v>15</v>
      </c>
      <c r="D10" s="476"/>
      <c r="E10" s="476" t="s">
        <v>26</v>
      </c>
      <c r="F10" s="477"/>
    </row>
    <row r="11" spans="1:10" ht="51.75" customHeight="1" x14ac:dyDescent="0.2">
      <c r="A11" s="479"/>
      <c r="B11" s="478"/>
      <c r="C11" s="281" t="s">
        <v>132</v>
      </c>
      <c r="D11" s="281" t="s">
        <v>131</v>
      </c>
      <c r="E11" s="281" t="s">
        <v>130</v>
      </c>
      <c r="F11" s="282" t="s">
        <v>189</v>
      </c>
      <c r="H11" s="56"/>
      <c r="I11" s="56"/>
      <c r="J11" s="56"/>
    </row>
    <row r="12" spans="1:10" ht="28.5" x14ac:dyDescent="0.2">
      <c r="A12" s="143" t="str">
        <f>IDENTIFICACIÓN!A13</f>
        <v>R1</v>
      </c>
      <c r="B12" s="257" t="str">
        <f>IDENTIFICACIÓN!B13</f>
        <v>Llamado de atención por parte de los entes de control (Contraloría, Procuraduría, Fiscalía)</v>
      </c>
      <c r="C12" s="96">
        <v>1</v>
      </c>
      <c r="D12" s="96">
        <v>5</v>
      </c>
      <c r="E12" s="95">
        <f t="shared" ref="E12:E14" si="0">(C12*D12)*4</f>
        <v>20</v>
      </c>
      <c r="F12" s="286" t="str">
        <f t="shared" ref="F12:F14"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15" x14ac:dyDescent="0.2">
      <c r="A13" s="143" t="str">
        <f>IDENTIFICACIÓN!A14</f>
        <v>R2</v>
      </c>
      <c r="B13" s="257" t="str">
        <f>IDENTIFICACIÓN!B14</f>
        <v>Mala atencion a las victimas del conflicto armado</v>
      </c>
      <c r="C13" s="96">
        <v>1</v>
      </c>
      <c r="D13" s="96">
        <v>3</v>
      </c>
      <c r="E13" s="95">
        <f t="shared" si="0"/>
        <v>12</v>
      </c>
      <c r="F13" s="286" t="str">
        <f t="shared" si="1"/>
        <v>ZONA RIESGO MODERADA</v>
      </c>
      <c r="J13" s="56"/>
    </row>
    <row r="14" spans="1:10" ht="15" x14ac:dyDescent="0.2">
      <c r="A14" s="143" t="str">
        <f>IDENTIFICACIÓN!A15</f>
        <v>R3</v>
      </c>
      <c r="B14" s="257" t="str">
        <f>IDENTIFICACIÓN!B15</f>
        <v xml:space="preserve">No atención a las victimas del conflicto armado </v>
      </c>
      <c r="C14" s="96">
        <v>2</v>
      </c>
      <c r="D14" s="96">
        <v>3</v>
      </c>
      <c r="E14" s="95">
        <f t="shared" si="0"/>
        <v>24</v>
      </c>
      <c r="F14" s="286" t="str">
        <f t="shared" si="1"/>
        <v>ZONA RIESGO MODERADA</v>
      </c>
      <c r="J14" s="56"/>
    </row>
    <row r="15" spans="1:10" ht="42.75" x14ac:dyDescent="0.2">
      <c r="A15" s="284" t="str">
        <f>IDENTIFICACIÓN!A16</f>
        <v>R4</v>
      </c>
      <c r="B15" s="257" t="str">
        <f>IDENTIFICACIÓN!B16</f>
        <v>No se presente la contratacion de la logistica adecuada para los comitees, subcomitees y plenarios</v>
      </c>
      <c r="C15" s="96">
        <v>3</v>
      </c>
      <c r="D15" s="96">
        <v>5</v>
      </c>
      <c r="E15" s="95">
        <f t="shared" ref="E15" si="2">(C15*D15)*4</f>
        <v>60</v>
      </c>
      <c r="F15" s="286" t="str">
        <f t="shared" ref="F15" si="3">IF(OR(AND(C15=3,D15=4),AND(C15=2,D15=5),AND(E15&gt;=52,E15&lt;=100)),"ZONA RIESGO EXTREMA",IF(OR(AND(C15=5,D15=2),AND(C15=4,D15=3),AND(C15=1,D15=4),AND(E15=20),AND(E15&gt;=28,E15&lt;=48)),"ZONA RIESGO ALTA",IF(OR(AND(C15=1,D15=3),AND(C15=4,D15=1),AND(E15=24)),"ZONA RIESGO MODERADA",IF(AND(E15&gt;=4,E15&lt;=16),"ZONA RIESGO BAJA"))))</f>
        <v>ZONA RIESGO EXTREMA</v>
      </c>
      <c r="J15" s="56"/>
    </row>
    <row r="16" spans="1:10" s="55" customFormat="1" ht="28.5" x14ac:dyDescent="0.2">
      <c r="A16" s="395" t="str">
        <f>IDENTIFICACIÓN!A17</f>
        <v>R5</v>
      </c>
      <c r="B16" s="257" t="str">
        <f>IDENTIFICACIÓN!B17</f>
        <v xml:space="preserve">Retraso en la ejecución de los Procesos y procedimientos </v>
      </c>
      <c r="C16" s="96">
        <v>4</v>
      </c>
      <c r="D16" s="96">
        <v>2</v>
      </c>
      <c r="E16" s="95">
        <f t="shared" ref="E16" si="4">(C16*D16)*4</f>
        <v>32</v>
      </c>
      <c r="F16" s="286" t="str">
        <f t="shared" ref="F16" si="5">IF(OR(AND(C16=3,D16=4),AND(C16=2,D16=5),AND(E16&gt;=52,E16&lt;=100)),"ZONA RIESGO EXTREMA",IF(OR(AND(C16=5,D16=2),AND(C16=4,D16=3),AND(C16=1,D16=4),AND(E16=20),AND(E16&gt;=28,E16&lt;=48)),"ZONA RIESGO ALTA",IF(OR(AND(C16=1,D16=3),AND(C16=4,D16=1),AND(E16=24)),"ZONA RIESGO MODERADA",IF(AND(E16&gt;=4,E16&lt;=16),"ZONA RIESGO BAJA"))))</f>
        <v>ZONA RIESGO ALTA</v>
      </c>
      <c r="G16" s="56"/>
      <c r="J16" s="56"/>
    </row>
    <row r="17" spans="1:10" s="55" customFormat="1" ht="15" x14ac:dyDescent="0.2">
      <c r="A17" s="284"/>
      <c r="B17" s="257"/>
      <c r="C17" s="96"/>
      <c r="D17" s="96"/>
      <c r="E17" s="95"/>
      <c r="F17" s="286"/>
      <c r="G17" s="56"/>
      <c r="J17" s="56"/>
    </row>
    <row r="18" spans="1:10" ht="15" x14ac:dyDescent="0.2">
      <c r="A18" s="284"/>
      <c r="B18" s="257"/>
      <c r="C18" s="96"/>
      <c r="D18" s="96"/>
      <c r="E18" s="95"/>
      <c r="F18" s="286"/>
      <c r="G18" s="56"/>
      <c r="H18" s="56"/>
      <c r="I18" s="56"/>
      <c r="J18" s="56"/>
    </row>
    <row r="19" spans="1:10" ht="15" x14ac:dyDescent="0.2">
      <c r="A19" s="285"/>
      <c r="B19" s="258"/>
      <c r="C19" s="96"/>
      <c r="D19" s="138"/>
      <c r="E19" s="95"/>
      <c r="F19" s="286"/>
      <c r="H19" s="56"/>
      <c r="I19" s="56"/>
      <c r="J19" s="56"/>
    </row>
    <row r="20" spans="1:10" ht="18" customHeight="1" x14ac:dyDescent="0.2">
      <c r="A20" s="144"/>
      <c r="B20" s="137"/>
      <c r="C20" s="136"/>
      <c r="D20" s="136"/>
      <c r="E20" s="136"/>
      <c r="F20" s="287"/>
    </row>
    <row r="21" spans="1:10" ht="12.75" customHeight="1" x14ac:dyDescent="0.2">
      <c r="A21" s="144"/>
      <c r="B21" s="58"/>
      <c r="C21" s="59" t="s">
        <v>165</v>
      </c>
      <c r="D21" s="139"/>
      <c r="E21" s="139"/>
      <c r="F21" s="146"/>
    </row>
    <row r="22" spans="1:10" ht="12.75" customHeight="1" x14ac:dyDescent="0.2">
      <c r="A22" s="144"/>
      <c r="B22" s="123"/>
      <c r="C22" s="59" t="s">
        <v>162</v>
      </c>
      <c r="D22" s="139"/>
      <c r="E22" s="139"/>
      <c r="F22" s="146" t="s">
        <v>173</v>
      </c>
    </row>
    <row r="23" spans="1:10" ht="12.75" customHeight="1" x14ac:dyDescent="0.2">
      <c r="A23" s="144"/>
      <c r="B23" s="122"/>
      <c r="C23" s="59" t="s">
        <v>163</v>
      </c>
      <c r="D23" s="139"/>
      <c r="E23" s="139"/>
      <c r="F23" s="146"/>
    </row>
    <row r="24" spans="1:10" ht="12.75" customHeight="1" x14ac:dyDescent="0.2">
      <c r="A24" s="144"/>
      <c r="B24" s="240"/>
      <c r="C24" s="59" t="s">
        <v>164</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125</v>
      </c>
      <c r="D44" s="45" t="s">
        <v>109</v>
      </c>
      <c r="E44" s="45" t="s">
        <v>127</v>
      </c>
    </row>
    <row r="45" spans="1:5" ht="28.5" hidden="1" x14ac:dyDescent="0.2">
      <c r="A45" s="45">
        <v>2</v>
      </c>
      <c r="B45" s="55">
        <v>2</v>
      </c>
      <c r="C45" s="45" t="s">
        <v>126</v>
      </c>
      <c r="D45" s="45" t="s">
        <v>114</v>
      </c>
      <c r="E45" s="45" t="s">
        <v>128</v>
      </c>
    </row>
    <row r="46" spans="1:5" ht="42.75" hidden="1" x14ac:dyDescent="0.2">
      <c r="A46" s="45">
        <v>3</v>
      </c>
      <c r="B46" s="55">
        <v>3</v>
      </c>
      <c r="C46" s="45" t="s">
        <v>113</v>
      </c>
      <c r="D46" s="45" t="s">
        <v>115</v>
      </c>
      <c r="E46" s="45" t="s">
        <v>167</v>
      </c>
    </row>
    <row r="47" spans="1:5" ht="28.5" hidden="1" x14ac:dyDescent="0.2">
      <c r="A47" s="45">
        <v>4</v>
      </c>
      <c r="B47" s="55">
        <v>4</v>
      </c>
      <c r="C47" s="45" t="s">
        <v>78</v>
      </c>
      <c r="D47" s="45" t="s">
        <v>116</v>
      </c>
      <c r="E47" s="45" t="s">
        <v>129</v>
      </c>
    </row>
    <row r="48" spans="1:5" ht="28.5" hidden="1" x14ac:dyDescent="0.2">
      <c r="A48" s="45">
        <v>5</v>
      </c>
      <c r="B48" s="55">
        <v>5</v>
      </c>
      <c r="D48" s="45" t="s">
        <v>77</v>
      </c>
    </row>
    <row r="49" spans="4:4" ht="57" hidden="1" x14ac:dyDescent="0.2">
      <c r="D49" s="45" t="s">
        <v>157</v>
      </c>
    </row>
    <row r="50" spans="4:4" ht="57" hidden="1" x14ac:dyDescent="0.2">
      <c r="D50" s="45" t="s">
        <v>158</v>
      </c>
    </row>
    <row r="51" spans="4:4" ht="71.25" hidden="1" x14ac:dyDescent="0.2">
      <c r="D51" s="45" t="s">
        <v>159</v>
      </c>
    </row>
    <row r="52" spans="4:4" ht="42.75" hidden="1" x14ac:dyDescent="0.2">
      <c r="D52" s="45" t="s">
        <v>160</v>
      </c>
    </row>
    <row r="53" spans="4:4" ht="42.75" hidden="1" x14ac:dyDescent="0.2">
      <c r="D53" s="45" t="s">
        <v>161</v>
      </c>
    </row>
    <row r="54" spans="4:4" ht="28.5" hidden="1" x14ac:dyDescent="0.2">
      <c r="D54" s="45" t="s">
        <v>117</v>
      </c>
    </row>
    <row r="55" spans="4:4" ht="42.75" hidden="1" x14ac:dyDescent="0.2">
      <c r="D55" s="45" t="s">
        <v>168</v>
      </c>
    </row>
    <row r="56" spans="4:4" ht="28.5" hidden="1" x14ac:dyDescent="0.2">
      <c r="D56" s="45" t="s">
        <v>118</v>
      </c>
    </row>
    <row r="57" spans="4:4" ht="28.5" hidden="1" x14ac:dyDescent="0.2">
      <c r="D57" s="45" t="s">
        <v>119</v>
      </c>
    </row>
    <row r="58" spans="4:4" ht="28.5" hidden="1" x14ac:dyDescent="0.2">
      <c r="D58" s="45" t="s">
        <v>120</v>
      </c>
    </row>
    <row r="59" spans="4:4" hidden="1" x14ac:dyDescent="0.2">
      <c r="D59" s="45" t="s">
        <v>121</v>
      </c>
    </row>
    <row r="60" spans="4:4" hidden="1" x14ac:dyDescent="0.2">
      <c r="D60" s="45" t="s">
        <v>122</v>
      </c>
    </row>
    <row r="61" spans="4:4" ht="57" hidden="1" x14ac:dyDescent="0.2">
      <c r="D61" s="45" t="s">
        <v>166</v>
      </c>
    </row>
    <row r="62" spans="4:4" ht="28.5" hidden="1" x14ac:dyDescent="0.2">
      <c r="D62" s="45" t="s">
        <v>123</v>
      </c>
    </row>
    <row r="63" spans="4:4" ht="42.75" hidden="1" x14ac:dyDescent="0.2">
      <c r="D63" s="45" t="s">
        <v>124</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10" zoomScale="90" zoomScaleNormal="80" zoomScaleSheetLayoutView="90" zoomScalePageLayoutView="80" workbookViewId="0">
      <selection activeCell="K24" sqref="K24"/>
    </sheetView>
  </sheetViews>
  <sheetFormatPr baseColWidth="10" defaultColWidth="11.42578125" defaultRowHeight="12.75" x14ac:dyDescent="0.2"/>
  <cols>
    <col min="1" max="1" width="15.42578125" style="37" customWidth="1"/>
    <col min="2" max="2" width="12.42578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1"/>
      <c r="B1" s="462"/>
      <c r="C1" s="462"/>
      <c r="D1" s="462"/>
      <c r="E1" s="462"/>
      <c r="F1" s="462"/>
      <c r="G1" s="462"/>
      <c r="H1" s="462"/>
      <c r="I1" s="462"/>
      <c r="J1" s="462"/>
      <c r="K1" s="462"/>
      <c r="L1" s="462"/>
      <c r="M1" s="462"/>
      <c r="N1" s="463"/>
      <c r="O1" s="176"/>
    </row>
    <row r="2" spans="1:15" s="35" customFormat="1" ht="15" x14ac:dyDescent="0.2">
      <c r="A2" s="464"/>
      <c r="B2" s="465"/>
      <c r="C2" s="465"/>
      <c r="D2" s="465"/>
      <c r="E2" s="465"/>
      <c r="F2" s="465"/>
      <c r="G2" s="465"/>
      <c r="H2" s="465"/>
      <c r="I2" s="465"/>
      <c r="J2" s="465"/>
      <c r="K2" s="465"/>
      <c r="L2" s="465"/>
      <c r="M2" s="465"/>
      <c r="N2" s="466"/>
      <c r="O2" s="176"/>
    </row>
    <row r="3" spans="1:15" s="35" customFormat="1" ht="15" x14ac:dyDescent="0.2">
      <c r="A3" s="464" t="s">
        <v>73</v>
      </c>
      <c r="B3" s="465"/>
      <c r="C3" s="465"/>
      <c r="D3" s="465"/>
      <c r="E3" s="465"/>
      <c r="F3" s="465"/>
      <c r="G3" s="465"/>
      <c r="H3" s="465"/>
      <c r="I3" s="465"/>
      <c r="J3" s="465"/>
      <c r="K3" s="465"/>
      <c r="L3" s="465"/>
      <c r="M3" s="465"/>
      <c r="N3" s="466"/>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75</v>
      </c>
      <c r="B6" s="488" t="s">
        <v>171</v>
      </c>
      <c r="C6" s="488"/>
      <c r="D6" s="362"/>
      <c r="E6" s="363"/>
      <c r="F6" s="363"/>
      <c r="G6" s="363"/>
      <c r="H6" s="363"/>
      <c r="I6" s="363"/>
      <c r="J6" s="363"/>
      <c r="K6" s="363"/>
      <c r="L6" s="363"/>
      <c r="M6" s="363"/>
      <c r="N6" s="364"/>
      <c r="O6" s="177"/>
    </row>
    <row r="7" spans="1:15" s="35" customFormat="1" ht="14.25" x14ac:dyDescent="0.2">
      <c r="A7" s="141" t="s">
        <v>71</v>
      </c>
      <c r="B7" s="489">
        <f>'CONTEXTO ESTRATEGICO'!B8</f>
        <v>0</v>
      </c>
      <c r="C7" s="490"/>
      <c r="D7" s="365"/>
      <c r="E7" s="366"/>
      <c r="F7" s="366"/>
      <c r="G7" s="366"/>
      <c r="H7" s="366"/>
      <c r="I7" s="366"/>
      <c r="J7" s="366"/>
      <c r="K7" s="366"/>
      <c r="L7" s="366"/>
      <c r="M7" s="366"/>
      <c r="N7" s="367"/>
      <c r="O7" s="178"/>
    </row>
    <row r="8" spans="1:15" s="35" customFormat="1" ht="28.5" customHeight="1" x14ac:dyDescent="0.2">
      <c r="A8" s="459" t="s">
        <v>76</v>
      </c>
      <c r="B8" s="460"/>
      <c r="C8" s="483" t="s">
        <v>85</v>
      </c>
      <c r="D8" s="484"/>
      <c r="E8" s="484"/>
      <c r="F8" s="484"/>
      <c r="G8" s="484"/>
      <c r="H8" s="484"/>
      <c r="I8" s="484"/>
      <c r="J8" s="484"/>
      <c r="K8" s="484"/>
      <c r="L8" s="484"/>
      <c r="M8" s="484"/>
      <c r="N8" s="491"/>
      <c r="O8" s="178"/>
    </row>
    <row r="9" spans="1:15" s="35" customFormat="1" ht="68.45" customHeight="1" thickBot="1" x14ac:dyDescent="0.25">
      <c r="A9" s="505" t="str">
        <f>'CONTEXTO ESTRATEGICO'!A15</f>
        <v>Victimas</v>
      </c>
      <c r="B9" s="506"/>
      <c r="C9" s="492" t="str">
        <f>'CONTEXTO ESTRATEGICO'!B24</f>
        <v>formular las políticas, coordinar, y desarrollar planes, programas &amp; proyectos que garanticen la promoción, prevención, protección, restablecimiento y garantía de los derechos de grupos poblacionales desplazados o afectados por el conflicto armado.</v>
      </c>
      <c r="D9" s="493"/>
      <c r="E9" s="493"/>
      <c r="F9" s="493"/>
      <c r="G9" s="493"/>
      <c r="H9" s="493"/>
      <c r="I9" s="493"/>
      <c r="J9" s="493"/>
      <c r="K9" s="493"/>
      <c r="L9" s="493"/>
      <c r="M9" s="493"/>
      <c r="N9" s="494"/>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2" t="str">
        <f>A9</f>
        <v>Victimas</v>
      </c>
      <c r="C12" s="503"/>
      <c r="D12" s="503"/>
      <c r="E12" s="503"/>
      <c r="F12" s="503"/>
      <c r="G12" s="503"/>
      <c r="H12" s="504"/>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0" t="s">
        <v>32</v>
      </c>
      <c r="K15" s="486" t="s">
        <v>35</v>
      </c>
      <c r="L15" s="500" t="s">
        <v>34</v>
      </c>
      <c r="M15" s="500" t="s">
        <v>33</v>
      </c>
      <c r="N15" s="10"/>
      <c r="O15" s="180"/>
    </row>
    <row r="16" spans="1:15" ht="16.5" customHeight="1" x14ac:dyDescent="0.2">
      <c r="A16" s="21"/>
      <c r="B16" s="2"/>
      <c r="C16" s="3"/>
      <c r="D16" s="97"/>
      <c r="E16" s="97"/>
      <c r="F16" s="97"/>
      <c r="G16" s="6"/>
      <c r="H16" s="510" t="s">
        <v>101</v>
      </c>
      <c r="I16" s="5"/>
      <c r="J16" s="501"/>
      <c r="K16" s="487"/>
      <c r="L16" s="501"/>
      <c r="M16" s="501"/>
      <c r="N16" s="10"/>
      <c r="O16" s="180"/>
    </row>
    <row r="17" spans="1:15" x14ac:dyDescent="0.2">
      <c r="A17" s="21"/>
      <c r="B17" s="2"/>
      <c r="C17" s="3"/>
      <c r="D17" s="97"/>
      <c r="E17" s="97"/>
      <c r="F17" s="97"/>
      <c r="G17" s="6"/>
      <c r="H17" s="510"/>
      <c r="I17" s="5"/>
      <c r="J17" s="495" t="str">
        <f>A9</f>
        <v>Victimas</v>
      </c>
      <c r="K17" s="7" t="str">
        <f>IDENTIFICACIÓN!A13</f>
        <v>R1</v>
      </c>
      <c r="L17" s="7">
        <f>ANALISIS!D12</f>
        <v>5</v>
      </c>
      <c r="M17" s="7">
        <f>ANALISIS!C12</f>
        <v>1</v>
      </c>
      <c r="N17" s="10"/>
      <c r="O17" s="180"/>
    </row>
    <row r="18" spans="1:15" ht="12.75" customHeight="1" x14ac:dyDescent="0.2">
      <c r="A18" s="21"/>
      <c r="B18" s="2"/>
      <c r="C18" s="3"/>
      <c r="D18" s="97"/>
      <c r="E18" s="97"/>
      <c r="F18" s="97"/>
      <c r="G18" s="6"/>
      <c r="H18" s="510"/>
      <c r="I18" s="5"/>
      <c r="J18" s="496"/>
      <c r="K18" s="7" t="str">
        <f>IDENTIFICACIÓN!A14</f>
        <v>R2</v>
      </c>
      <c r="L18" s="7">
        <f>ANALISIS!D13</f>
        <v>3</v>
      </c>
      <c r="M18" s="7">
        <f>ANALISIS!C13</f>
        <v>1</v>
      </c>
      <c r="N18" s="10"/>
      <c r="O18" s="180"/>
    </row>
    <row r="19" spans="1:15" x14ac:dyDescent="0.2">
      <c r="A19" s="21"/>
      <c r="B19" s="2"/>
      <c r="C19" s="3"/>
      <c r="D19" s="97"/>
      <c r="E19" s="97"/>
      <c r="F19" s="97"/>
      <c r="G19" s="6"/>
      <c r="H19" s="508" t="s">
        <v>100</v>
      </c>
      <c r="I19" s="5"/>
      <c r="J19" s="496"/>
      <c r="K19" s="7" t="str">
        <f>IDENTIFICACIÓN!A15</f>
        <v>R3</v>
      </c>
      <c r="L19" s="7">
        <f>ANALISIS!D14</f>
        <v>3</v>
      </c>
      <c r="M19" s="7">
        <f>ANALISIS!C14</f>
        <v>2</v>
      </c>
      <c r="N19" s="10"/>
      <c r="O19" s="180"/>
    </row>
    <row r="20" spans="1:15" x14ac:dyDescent="0.2">
      <c r="A20" s="21"/>
      <c r="B20" s="2"/>
      <c r="C20" s="3"/>
      <c r="D20" s="97"/>
      <c r="E20" s="97"/>
      <c r="F20" s="97"/>
      <c r="G20" s="6"/>
      <c r="H20" s="508"/>
      <c r="I20" s="5"/>
      <c r="J20" s="496"/>
      <c r="K20" s="7" t="str">
        <f>IDENTIFICACIÓN!A16</f>
        <v>R4</v>
      </c>
      <c r="L20" s="7">
        <f>ANALISIS!D15</f>
        <v>5</v>
      </c>
      <c r="M20" s="7">
        <f>ANALISIS!C15</f>
        <v>3</v>
      </c>
      <c r="N20" s="10"/>
      <c r="O20" s="180"/>
    </row>
    <row r="21" spans="1:15" ht="20.25" customHeight="1" x14ac:dyDescent="0.2">
      <c r="A21" s="21"/>
      <c r="B21" s="2"/>
      <c r="C21" s="3"/>
      <c r="D21" s="97"/>
      <c r="E21" s="97"/>
      <c r="F21" s="97"/>
      <c r="G21" s="6"/>
      <c r="H21" s="508"/>
      <c r="I21" s="5"/>
      <c r="J21" s="496"/>
      <c r="K21" s="7" t="str">
        <f>IDENTIFICACIÓN!A17</f>
        <v>R5</v>
      </c>
      <c r="L21" s="7">
        <f>ANALISIS!D16</f>
        <v>2</v>
      </c>
      <c r="M21" s="7">
        <f>ANALISIS!C16</f>
        <v>4</v>
      </c>
      <c r="N21" s="10"/>
      <c r="O21" s="180"/>
    </row>
    <row r="22" spans="1:15" ht="12" customHeight="1" x14ac:dyDescent="0.2">
      <c r="A22" s="21"/>
      <c r="B22" s="2"/>
      <c r="C22" s="3"/>
      <c r="D22" s="97"/>
      <c r="E22" s="97"/>
      <c r="F22" s="97"/>
      <c r="G22" s="6"/>
      <c r="H22" s="509" t="s">
        <v>99</v>
      </c>
      <c r="I22" s="5"/>
      <c r="J22" s="496"/>
      <c r="K22" s="7"/>
      <c r="L22" s="7"/>
      <c r="M22" s="7"/>
      <c r="N22" s="10"/>
      <c r="O22" s="180"/>
    </row>
    <row r="23" spans="1:15" ht="12" customHeight="1" x14ac:dyDescent="0.2">
      <c r="A23" s="21"/>
      <c r="B23" s="2"/>
      <c r="C23" s="3"/>
      <c r="D23" s="97"/>
      <c r="E23" s="97"/>
      <c r="F23" s="97"/>
      <c r="G23" s="6"/>
      <c r="H23" s="509"/>
      <c r="I23" s="5"/>
      <c r="J23" s="496"/>
      <c r="K23" s="7"/>
      <c r="L23" s="7"/>
      <c r="M23" s="7"/>
      <c r="N23" s="10"/>
      <c r="O23" s="180"/>
    </row>
    <row r="24" spans="1:15" ht="19.5" customHeight="1" x14ac:dyDescent="0.2">
      <c r="A24" s="21"/>
      <c r="B24" s="2"/>
      <c r="C24" s="3"/>
      <c r="D24" s="97"/>
      <c r="E24" s="97"/>
      <c r="F24" s="97"/>
      <c r="G24" s="102"/>
      <c r="H24" s="509"/>
      <c r="I24" s="5"/>
      <c r="J24" s="497"/>
      <c r="K24" s="7"/>
      <c r="L24" s="7"/>
      <c r="M24" s="7"/>
      <c r="N24" s="10"/>
      <c r="O24" s="180"/>
    </row>
    <row r="25" spans="1:15" ht="12" customHeight="1" x14ac:dyDescent="0.2">
      <c r="A25" s="21"/>
      <c r="B25" s="2"/>
      <c r="C25" s="3"/>
      <c r="D25" s="97"/>
      <c r="E25" s="97"/>
      <c r="F25" s="97"/>
      <c r="G25" s="98"/>
      <c r="H25" s="508" t="s">
        <v>98</v>
      </c>
      <c r="I25" s="5"/>
      <c r="J25" s="5"/>
      <c r="K25" s="5"/>
      <c r="L25" s="5"/>
      <c r="M25" s="5"/>
      <c r="N25" s="10"/>
      <c r="O25" s="180"/>
    </row>
    <row r="26" spans="1:15" ht="12" customHeight="1" x14ac:dyDescent="0.2">
      <c r="A26" s="21"/>
      <c r="B26" s="2"/>
      <c r="C26" s="3"/>
      <c r="D26" s="97"/>
      <c r="E26" s="97"/>
      <c r="F26" s="97"/>
      <c r="G26" s="98"/>
      <c r="H26" s="508"/>
      <c r="I26" s="5"/>
      <c r="J26" s="5"/>
      <c r="K26" s="5"/>
      <c r="L26" s="5"/>
      <c r="M26" s="5"/>
      <c r="N26" s="10"/>
      <c r="O26" s="180"/>
    </row>
    <row r="27" spans="1:15" ht="18" customHeight="1" x14ac:dyDescent="0.2">
      <c r="A27" s="21"/>
      <c r="B27" s="2"/>
      <c r="C27" s="3"/>
      <c r="D27" s="97"/>
      <c r="E27" s="97"/>
      <c r="F27" s="97"/>
      <c r="G27" s="98"/>
      <c r="H27" s="508"/>
      <c r="I27" s="5"/>
      <c r="J27" s="102"/>
      <c r="K27" s="102"/>
      <c r="L27" s="5"/>
      <c r="M27" s="5"/>
      <c r="N27" s="10"/>
      <c r="O27" s="180"/>
    </row>
    <row r="28" spans="1:15" ht="12" customHeight="1" x14ac:dyDescent="0.2">
      <c r="A28" s="21"/>
      <c r="B28" s="2"/>
      <c r="C28" s="3"/>
      <c r="D28" s="97"/>
      <c r="E28" s="97"/>
      <c r="F28" s="97"/>
      <c r="G28" s="98"/>
      <c r="H28" s="507" t="s">
        <v>97</v>
      </c>
      <c r="I28" s="5"/>
      <c r="J28" s="102"/>
      <c r="K28" s="102"/>
      <c r="L28" s="5"/>
      <c r="M28" s="5"/>
      <c r="N28" s="10"/>
      <c r="O28" s="180"/>
    </row>
    <row r="29" spans="1:15" ht="12" customHeight="1" x14ac:dyDescent="0.2">
      <c r="A29" s="21"/>
      <c r="B29" s="2"/>
      <c r="C29" s="3"/>
      <c r="D29" s="3"/>
      <c r="E29" s="3"/>
      <c r="F29" s="3"/>
      <c r="G29" s="98"/>
      <c r="H29" s="507"/>
      <c r="I29" s="5"/>
      <c r="J29" s="102"/>
      <c r="K29" s="102"/>
      <c r="L29" s="5"/>
      <c r="M29" s="5"/>
      <c r="N29" s="10"/>
      <c r="O29" s="180"/>
    </row>
    <row r="30" spans="1:15" ht="21" customHeight="1" x14ac:dyDescent="0.2">
      <c r="A30" s="21"/>
      <c r="B30" s="2"/>
      <c r="C30" s="3"/>
      <c r="D30" s="3"/>
      <c r="E30" s="3"/>
      <c r="F30" s="3"/>
      <c r="G30" s="98"/>
      <c r="H30" s="507"/>
      <c r="I30" s="5"/>
      <c r="J30" s="102"/>
      <c r="K30" s="102"/>
      <c r="L30" s="5"/>
      <c r="M30" s="5"/>
      <c r="N30" s="10"/>
      <c r="O30" s="180"/>
    </row>
    <row r="31" spans="1:15" ht="12" customHeight="1" x14ac:dyDescent="0.2">
      <c r="A31" s="21"/>
      <c r="B31" s="2"/>
      <c r="C31" s="102"/>
      <c r="D31" s="102"/>
      <c r="E31" s="102"/>
      <c r="F31" s="102"/>
      <c r="G31" s="102"/>
      <c r="H31" s="103"/>
      <c r="I31" s="5"/>
      <c r="J31" s="39"/>
      <c r="K31" s="59" t="s">
        <v>165</v>
      </c>
      <c r="L31" s="5"/>
      <c r="M31" s="5"/>
      <c r="N31" s="10"/>
      <c r="O31" s="180"/>
    </row>
    <row r="32" spans="1:15" ht="12" customHeight="1" x14ac:dyDescent="0.2">
      <c r="A32" s="21"/>
      <c r="B32" s="8"/>
      <c r="C32" s="9"/>
      <c r="D32" s="9"/>
      <c r="E32" s="9"/>
      <c r="F32" s="9"/>
      <c r="G32" s="98"/>
      <c r="H32" s="104"/>
      <c r="I32" s="5"/>
      <c r="J32" s="123"/>
      <c r="K32" s="59" t="s">
        <v>162</v>
      </c>
      <c r="L32" s="5"/>
      <c r="M32" s="5"/>
      <c r="N32" s="10"/>
      <c r="O32" s="180"/>
    </row>
    <row r="33" spans="1:15" ht="14.25" x14ac:dyDescent="0.2">
      <c r="A33" s="21"/>
      <c r="B33" s="8"/>
      <c r="C33" s="99" t="s">
        <v>96</v>
      </c>
      <c r="D33" s="99" t="s">
        <v>92</v>
      </c>
      <c r="E33" s="99" t="s">
        <v>95</v>
      </c>
      <c r="F33" s="100" t="s">
        <v>93</v>
      </c>
      <c r="G33" s="99" t="s">
        <v>94</v>
      </c>
      <c r="H33" s="4"/>
      <c r="I33" s="5"/>
      <c r="J33" s="122"/>
      <c r="K33" s="59" t="s">
        <v>163</v>
      </c>
      <c r="L33" s="5"/>
      <c r="M33" s="5"/>
      <c r="N33" s="10"/>
      <c r="O33" s="180"/>
    </row>
    <row r="34" spans="1:15" ht="15" thickBot="1" x14ac:dyDescent="0.25">
      <c r="A34" s="21"/>
      <c r="B34" s="498"/>
      <c r="C34" s="499"/>
      <c r="D34" s="499"/>
      <c r="E34" s="499"/>
      <c r="F34" s="499"/>
      <c r="G34" s="499"/>
      <c r="H34" s="11"/>
      <c r="I34" s="5"/>
      <c r="J34" s="40"/>
      <c r="K34" s="59" t="s">
        <v>164</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A12" zoomScaleSheetLayoutView="75" workbookViewId="0">
      <selection activeCell="B16" sqref="B16:B18"/>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42578125" style="45" customWidth="1"/>
    <col min="25" max="25" width="13.42578125" style="45" hidden="1" customWidth="1"/>
    <col min="26" max="31" width="12.28515625" style="45" hidden="1" customWidth="1"/>
    <col min="32" max="16384" width="0" style="45" hidden="1"/>
  </cols>
  <sheetData>
    <row r="1" spans="1:26" ht="15" x14ac:dyDescent="0.2">
      <c r="A1" s="461"/>
      <c r="B1" s="462"/>
      <c r="C1" s="462"/>
      <c r="D1" s="462"/>
      <c r="E1" s="462"/>
      <c r="F1" s="462"/>
      <c r="G1" s="462"/>
      <c r="H1" s="462"/>
      <c r="I1" s="462"/>
      <c r="J1" s="462"/>
      <c r="K1" s="462"/>
      <c r="L1" s="462"/>
      <c r="M1" s="462"/>
      <c r="N1" s="462"/>
      <c r="O1" s="462"/>
      <c r="P1" s="462"/>
      <c r="Q1" s="462"/>
      <c r="R1" s="462"/>
      <c r="S1" s="462"/>
      <c r="T1" s="462"/>
      <c r="U1" s="462"/>
      <c r="V1" s="462"/>
      <c r="W1" s="462"/>
      <c r="X1" s="463"/>
    </row>
    <row r="2" spans="1:26" ht="15" x14ac:dyDescent="0.2">
      <c r="A2" s="464"/>
      <c r="B2" s="465"/>
      <c r="C2" s="465"/>
      <c r="D2" s="465"/>
      <c r="E2" s="465"/>
      <c r="F2" s="465"/>
      <c r="G2" s="465"/>
      <c r="H2" s="465"/>
      <c r="I2" s="465"/>
      <c r="J2" s="465"/>
      <c r="K2" s="465"/>
      <c r="L2" s="465"/>
      <c r="M2" s="465"/>
      <c r="N2" s="465"/>
      <c r="O2" s="465"/>
      <c r="P2" s="465"/>
      <c r="Q2" s="465"/>
      <c r="R2" s="465"/>
      <c r="S2" s="465"/>
      <c r="T2" s="465"/>
      <c r="U2" s="465"/>
      <c r="V2" s="465"/>
      <c r="W2" s="465"/>
      <c r="X2" s="466"/>
    </row>
    <row r="3" spans="1:26" ht="15" customHeight="1" x14ac:dyDescent="0.2">
      <c r="A3" s="464" t="s">
        <v>73</v>
      </c>
      <c r="B3" s="465"/>
      <c r="C3" s="465"/>
      <c r="D3" s="465"/>
      <c r="E3" s="465"/>
      <c r="F3" s="465"/>
      <c r="G3" s="465"/>
      <c r="H3" s="465"/>
      <c r="I3" s="465"/>
      <c r="J3" s="465"/>
      <c r="K3" s="465"/>
      <c r="L3" s="465"/>
      <c r="M3" s="465"/>
      <c r="N3" s="465"/>
      <c r="O3" s="465"/>
      <c r="P3" s="465"/>
      <c r="Q3" s="465"/>
      <c r="R3" s="465"/>
      <c r="S3" s="465"/>
      <c r="T3" s="465"/>
      <c r="U3" s="465"/>
      <c r="V3" s="465"/>
      <c r="W3" s="465"/>
      <c r="X3" s="466"/>
    </row>
    <row r="4" spans="1:26" ht="15" x14ac:dyDescent="0.2">
      <c r="A4" s="185"/>
      <c r="B4" s="183"/>
      <c r="C4" s="183"/>
      <c r="D4" s="279"/>
      <c r="E4" s="183"/>
      <c r="F4" s="183"/>
      <c r="G4" s="183"/>
      <c r="H4" s="183"/>
      <c r="I4" s="183"/>
      <c r="J4" s="279"/>
      <c r="K4" s="279"/>
      <c r="L4" s="183"/>
      <c r="M4" s="183"/>
      <c r="N4" s="183"/>
      <c r="O4" s="183"/>
      <c r="P4" s="183"/>
      <c r="Q4" s="279"/>
      <c r="R4" s="279"/>
      <c r="S4" s="302"/>
      <c r="T4" s="302"/>
      <c r="U4" s="302"/>
      <c r="V4" s="183"/>
      <c r="W4" s="183"/>
      <c r="X4" s="184"/>
    </row>
    <row r="5" spans="1:26" ht="15.75" thickBot="1" x14ac:dyDescent="0.25">
      <c r="A5" s="186"/>
      <c r="B5" s="279"/>
      <c r="C5" s="279"/>
      <c r="D5" s="279"/>
      <c r="E5" s="279"/>
      <c r="F5" s="279"/>
      <c r="G5" s="279"/>
      <c r="H5" s="279"/>
      <c r="I5" s="279"/>
      <c r="J5" s="279"/>
      <c r="K5" s="279"/>
      <c r="L5" s="279"/>
      <c r="M5" s="279"/>
      <c r="N5" s="279"/>
      <c r="O5" s="279"/>
      <c r="P5" s="279"/>
      <c r="Q5" s="279"/>
      <c r="R5" s="279"/>
      <c r="S5" s="302"/>
      <c r="T5" s="302"/>
      <c r="U5" s="302"/>
      <c r="V5" s="279"/>
      <c r="W5" s="279"/>
      <c r="X5" s="280"/>
    </row>
    <row r="6" spans="1:26" ht="12.75" customHeight="1" x14ac:dyDescent="0.2">
      <c r="A6" s="187" t="s">
        <v>75</v>
      </c>
      <c r="B6" s="344" t="s">
        <v>17</v>
      </c>
      <c r="C6" s="369"/>
      <c r="D6" s="369"/>
      <c r="E6" s="369"/>
      <c r="F6" s="369"/>
      <c r="G6" s="369"/>
      <c r="H6" s="369"/>
      <c r="I6" s="369"/>
      <c r="J6" s="369"/>
      <c r="K6" s="369"/>
      <c r="L6" s="369"/>
      <c r="M6" s="369"/>
      <c r="N6" s="369"/>
      <c r="O6" s="369"/>
      <c r="P6" s="369"/>
      <c r="Q6" s="369"/>
      <c r="R6" s="369"/>
      <c r="S6" s="369"/>
      <c r="T6" s="369"/>
      <c r="U6" s="369"/>
      <c r="V6" s="369"/>
      <c r="W6" s="369"/>
      <c r="X6" s="370"/>
    </row>
    <row r="7" spans="1:26" x14ac:dyDescent="0.2">
      <c r="A7" s="141" t="s">
        <v>71</v>
      </c>
      <c r="B7" s="368" t="str">
        <f>IF(ANALISIS!B7:C7="","",ANALISIS!B7:C7)</f>
        <v/>
      </c>
      <c r="C7" s="371"/>
      <c r="D7" s="372"/>
      <c r="E7" s="373"/>
      <c r="F7" s="373"/>
      <c r="G7" s="373"/>
      <c r="H7" s="373"/>
      <c r="I7" s="373"/>
      <c r="J7" s="373"/>
      <c r="K7" s="373"/>
      <c r="L7" s="373"/>
      <c r="M7" s="373"/>
      <c r="N7" s="373"/>
      <c r="O7" s="373"/>
      <c r="P7" s="373"/>
      <c r="Q7" s="373"/>
      <c r="R7" s="373"/>
      <c r="S7" s="373"/>
      <c r="T7" s="373"/>
      <c r="U7" s="373"/>
      <c r="V7" s="373"/>
      <c r="W7" s="373"/>
      <c r="X7" s="374"/>
    </row>
    <row r="8" spans="1:26" ht="30.75" customHeight="1" x14ac:dyDescent="0.2">
      <c r="A8" s="454" t="s">
        <v>76</v>
      </c>
      <c r="B8" s="455"/>
      <c r="C8" s="511" t="s">
        <v>85</v>
      </c>
      <c r="D8" s="512"/>
      <c r="E8" s="512"/>
      <c r="F8" s="512"/>
      <c r="G8" s="512"/>
      <c r="H8" s="512"/>
      <c r="I8" s="512"/>
      <c r="J8" s="512"/>
      <c r="K8" s="512"/>
      <c r="L8" s="512"/>
      <c r="M8" s="512"/>
      <c r="N8" s="512"/>
      <c r="O8" s="512"/>
      <c r="P8" s="512"/>
      <c r="Q8" s="512"/>
      <c r="R8" s="512"/>
      <c r="S8" s="512"/>
      <c r="T8" s="512"/>
      <c r="U8" s="512"/>
      <c r="V8" s="512"/>
      <c r="W8" s="512"/>
      <c r="X8" s="513"/>
    </row>
    <row r="9" spans="1:26" ht="33.6" customHeight="1" x14ac:dyDescent="0.2">
      <c r="A9" s="517" t="str">
        <f>'CONTEXTO ESTRATEGICO'!A15</f>
        <v>Victimas</v>
      </c>
      <c r="B9" s="518"/>
      <c r="C9" s="514" t="str">
        <f>'CONTEXTO ESTRATEGICO'!B24</f>
        <v>formular las políticas, coordinar, y desarrollar planes, programas &amp; proyectos que garanticen la promoción, prevención, protección, restablecimiento y garantía de los derechos de grupos poblacionales desplazados o afectados por el conflicto armado.</v>
      </c>
      <c r="D9" s="515"/>
      <c r="E9" s="515"/>
      <c r="F9" s="515"/>
      <c r="G9" s="515"/>
      <c r="H9" s="515"/>
      <c r="I9" s="515"/>
      <c r="J9" s="515"/>
      <c r="K9" s="515"/>
      <c r="L9" s="515"/>
      <c r="M9" s="515"/>
      <c r="N9" s="515"/>
      <c r="O9" s="515"/>
      <c r="P9" s="515"/>
      <c r="Q9" s="515"/>
      <c r="R9" s="515"/>
      <c r="S9" s="515"/>
      <c r="T9" s="515"/>
      <c r="U9" s="515"/>
      <c r="V9" s="515"/>
      <c r="W9" s="515"/>
      <c r="X9" s="516"/>
    </row>
    <row r="10" spans="1:26" ht="20.25" customHeight="1" x14ac:dyDescent="0.2">
      <c r="A10" s="479" t="s">
        <v>45</v>
      </c>
      <c r="B10" s="478" t="s">
        <v>13</v>
      </c>
      <c r="C10" s="523" t="s">
        <v>141</v>
      </c>
      <c r="D10" s="523"/>
      <c r="E10" s="523"/>
      <c r="F10" s="523"/>
      <c r="G10" s="523"/>
      <c r="H10" s="523"/>
      <c r="I10" s="523"/>
      <c r="J10" s="523"/>
      <c r="K10" s="523"/>
      <c r="L10" s="523"/>
      <c r="M10" s="523"/>
      <c r="N10" s="523"/>
      <c r="O10" s="523"/>
      <c r="P10" s="523"/>
      <c r="Q10" s="523"/>
      <c r="R10" s="523"/>
      <c r="S10" s="523"/>
      <c r="T10" s="523"/>
      <c r="U10" s="523"/>
      <c r="V10" s="523"/>
      <c r="W10" s="523"/>
      <c r="X10" s="524"/>
    </row>
    <row r="11" spans="1:26" ht="17.25" customHeight="1" x14ac:dyDescent="0.2">
      <c r="A11" s="479"/>
      <c r="B11" s="478"/>
      <c r="C11" s="543" t="s">
        <v>155</v>
      </c>
      <c r="D11" s="283"/>
      <c r="E11" s="527" t="s">
        <v>201</v>
      </c>
      <c r="F11" s="528"/>
      <c r="G11" s="528"/>
      <c r="H11" s="528"/>
      <c r="I11" s="528"/>
      <c r="J11" s="528"/>
      <c r="K11" s="529"/>
      <c r="L11" s="530" t="s">
        <v>53</v>
      </c>
      <c r="M11" s="531"/>
      <c r="N11" s="531"/>
      <c r="O11" s="531"/>
      <c r="P11" s="531"/>
      <c r="Q11" s="531"/>
      <c r="R11" s="532"/>
      <c r="S11" s="536" t="s">
        <v>203</v>
      </c>
      <c r="T11" s="536" t="s">
        <v>204</v>
      </c>
      <c r="U11" s="536" t="s">
        <v>205</v>
      </c>
      <c r="V11" s="478" t="s">
        <v>62</v>
      </c>
      <c r="W11" s="539" t="s">
        <v>51</v>
      </c>
      <c r="X11" s="540" t="s">
        <v>52</v>
      </c>
    </row>
    <row r="12" spans="1:26" ht="99.75" x14ac:dyDescent="0.2">
      <c r="A12" s="479"/>
      <c r="B12" s="478"/>
      <c r="C12" s="543"/>
      <c r="D12" s="283" t="s">
        <v>191</v>
      </c>
      <c r="E12" s="60" t="s">
        <v>194</v>
      </c>
      <c r="F12" s="60" t="s">
        <v>195</v>
      </c>
      <c r="G12" s="60" t="s">
        <v>197</v>
      </c>
      <c r="H12" s="60" t="s">
        <v>196</v>
      </c>
      <c r="I12" s="60" t="s">
        <v>198</v>
      </c>
      <c r="J12" s="283" t="s">
        <v>199</v>
      </c>
      <c r="K12" s="283" t="s">
        <v>200</v>
      </c>
      <c r="L12" s="533"/>
      <c r="M12" s="534"/>
      <c r="N12" s="534"/>
      <c r="O12" s="534"/>
      <c r="P12" s="534"/>
      <c r="Q12" s="534"/>
      <c r="R12" s="535"/>
      <c r="S12" s="537"/>
      <c r="T12" s="537"/>
      <c r="U12" s="537"/>
      <c r="V12" s="478"/>
      <c r="W12" s="539"/>
      <c r="X12" s="540"/>
    </row>
    <row r="13" spans="1:26" ht="53.25" customHeight="1" x14ac:dyDescent="0.2">
      <c r="A13" s="541" t="str">
        <f>IDENTIFICACIÓN!A13</f>
        <v>R1</v>
      </c>
      <c r="B13" s="544" t="str">
        <f>IDENTIFICACIÓN!B13</f>
        <v>Llamado de atención por parte de los entes de control (Contraloría, Procuraduría, Fiscalía)</v>
      </c>
      <c r="C13" s="53" t="s">
        <v>212</v>
      </c>
      <c r="D13" s="52" t="s">
        <v>192</v>
      </c>
      <c r="E13" s="48" t="s">
        <v>19</v>
      </c>
      <c r="F13" s="48" t="s">
        <v>19</v>
      </c>
      <c r="G13" s="48" t="s">
        <v>49</v>
      </c>
      <c r="H13" s="48" t="s">
        <v>19</v>
      </c>
      <c r="I13" s="48" t="s">
        <v>19</v>
      </c>
      <c r="J13" s="48" t="s">
        <v>19</v>
      </c>
      <c r="K13" s="48" t="s">
        <v>49</v>
      </c>
      <c r="L13" s="54">
        <f>IF(E13="SI",15,0)</f>
        <v>15</v>
      </c>
      <c r="M13" s="54">
        <f>IF(F13="SI",5,0)</f>
        <v>5</v>
      </c>
      <c r="N13" s="54">
        <f>IF(G13="SI",15,0)</f>
        <v>0</v>
      </c>
      <c r="O13" s="54">
        <f>IF(H13="SI",10,0)</f>
        <v>10</v>
      </c>
      <c r="P13" s="54">
        <f>IF(I13="SI",15,0)</f>
        <v>15</v>
      </c>
      <c r="Q13" s="54">
        <f>IF(J13="SI",10,0)</f>
        <v>10</v>
      </c>
      <c r="R13" s="54">
        <f>IF(K13="SI",30,0)</f>
        <v>0</v>
      </c>
      <c r="S13" s="54" t="s">
        <v>19</v>
      </c>
      <c r="T13" s="54" t="s">
        <v>19</v>
      </c>
      <c r="U13" s="54"/>
      <c r="V13" s="54">
        <f>SUM(L13:R13)</f>
        <v>55</v>
      </c>
      <c r="W13" s="525">
        <f>IF(AND(V13&gt;0,SUM(V14:V15)=0),V13,IF(AND(SUM(V13:V14)&gt;0,V15=0),AVERAGE(V13:V14),AVERAGE(V13:V15)))</f>
        <v>55</v>
      </c>
      <c r="X13" s="538">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64</v>
      </c>
    </row>
    <row r="14" spans="1:26" ht="29.1" customHeight="1" x14ac:dyDescent="0.2">
      <c r="A14" s="542"/>
      <c r="B14" s="545"/>
      <c r="C14" s="53" t="s">
        <v>224</v>
      </c>
      <c r="D14" s="52" t="s">
        <v>192</v>
      </c>
      <c r="E14" s="48" t="s">
        <v>19</v>
      </c>
      <c r="F14" s="48" t="s">
        <v>19</v>
      </c>
      <c r="G14" s="48" t="s">
        <v>49</v>
      </c>
      <c r="H14" s="48" t="s">
        <v>19</v>
      </c>
      <c r="I14" s="48" t="s">
        <v>19</v>
      </c>
      <c r="J14" s="48" t="s">
        <v>19</v>
      </c>
      <c r="K14" s="48" t="s">
        <v>49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0</v>
      </c>
      <c r="S14" s="54"/>
      <c r="T14" s="54"/>
      <c r="U14" s="54"/>
      <c r="V14" s="54">
        <f t="shared" ref="V14:V36" si="7">SUM(L14:R14)</f>
        <v>55</v>
      </c>
      <c r="W14" s="526"/>
      <c r="X14" s="538"/>
    </row>
    <row r="15" spans="1:26" x14ac:dyDescent="0.2">
      <c r="A15" s="542"/>
      <c r="B15" s="546"/>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6"/>
      <c r="X15" s="538"/>
    </row>
    <row r="16" spans="1:26" ht="42.75" x14ac:dyDescent="0.2">
      <c r="A16" s="522" t="str">
        <f>IDENTIFICACIÓN!A14</f>
        <v>R2</v>
      </c>
      <c r="B16" s="544" t="str">
        <f>IDENTIFICACIÓN!B14</f>
        <v>Mala atencion a las victimas del conflicto armado</v>
      </c>
      <c r="C16" s="130" t="s">
        <v>225</v>
      </c>
      <c r="D16" s="52" t="s">
        <v>192</v>
      </c>
      <c r="E16" s="48" t="s">
        <v>19</v>
      </c>
      <c r="F16" s="48" t="s">
        <v>19</v>
      </c>
      <c r="G16" s="48" t="s">
        <v>49</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c r="T16" s="54"/>
      <c r="U16" s="54"/>
      <c r="V16" s="54">
        <f t="shared" si="7"/>
        <v>85</v>
      </c>
      <c r="W16" s="525">
        <f>IF(AND(V16&gt;0,SUM(V17:V18)=0),V16,IF(AND(SUM(V16:V17)&gt;0,V18=0),AVERAGE(V16:V17),AVERAGE(V16:V18)))</f>
        <v>85</v>
      </c>
      <c r="X16" s="538"/>
      <c r="Z16" s="44"/>
    </row>
    <row r="17" spans="1:24" ht="28.5" x14ac:dyDescent="0.2">
      <c r="A17" s="522"/>
      <c r="B17" s="545"/>
      <c r="C17" s="130" t="s">
        <v>226</v>
      </c>
      <c r="D17" s="52" t="s">
        <v>193</v>
      </c>
      <c r="E17" s="48" t="s">
        <v>19</v>
      </c>
      <c r="F17" s="48" t="s">
        <v>19</v>
      </c>
      <c r="G17" s="48" t="s">
        <v>49</v>
      </c>
      <c r="H17" s="48" t="s">
        <v>19</v>
      </c>
      <c r="I17" s="48" t="s">
        <v>19</v>
      </c>
      <c r="J17" s="48" t="s">
        <v>19</v>
      </c>
      <c r="K17" s="48" t="s">
        <v>19</v>
      </c>
      <c r="L17" s="54">
        <f t="shared" si="0"/>
        <v>15</v>
      </c>
      <c r="M17" s="54">
        <f t="shared" si="1"/>
        <v>5</v>
      </c>
      <c r="N17" s="54">
        <f t="shared" si="2"/>
        <v>0</v>
      </c>
      <c r="O17" s="54">
        <f t="shared" si="3"/>
        <v>10</v>
      </c>
      <c r="P17" s="54">
        <f t="shared" si="4"/>
        <v>15</v>
      </c>
      <c r="Q17" s="54">
        <f t="shared" si="5"/>
        <v>10</v>
      </c>
      <c r="R17" s="54">
        <f t="shared" si="6"/>
        <v>30</v>
      </c>
      <c r="S17" s="54"/>
      <c r="T17" s="54"/>
      <c r="U17" s="54"/>
      <c r="V17" s="54">
        <f t="shared" si="7"/>
        <v>85</v>
      </c>
      <c r="W17" s="526"/>
      <c r="X17" s="538"/>
    </row>
    <row r="18" spans="1:24" x14ac:dyDescent="0.2">
      <c r="A18" s="522"/>
      <c r="B18" s="546"/>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6"/>
      <c r="X18" s="538"/>
    </row>
    <row r="19" spans="1:24" ht="42.75" x14ac:dyDescent="0.2">
      <c r="A19" s="522" t="str">
        <f>IDENTIFICACIÓN!A15</f>
        <v>R3</v>
      </c>
      <c r="B19" s="519" t="str">
        <f>IDENTIFICACIÓN!B15</f>
        <v xml:space="preserve">No atención a las victimas del conflicto armado </v>
      </c>
      <c r="C19" s="53" t="s">
        <v>227</v>
      </c>
      <c r="D19" s="52" t="s">
        <v>192</v>
      </c>
      <c r="E19" s="48" t="s">
        <v>19</v>
      </c>
      <c r="F19" s="48" t="s">
        <v>19</v>
      </c>
      <c r="G19" s="48" t="s">
        <v>49</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c r="T19" s="54"/>
      <c r="U19" s="54"/>
      <c r="V19" s="54">
        <f t="shared" si="7"/>
        <v>85</v>
      </c>
      <c r="W19" s="525">
        <f>IF(AND(V19&gt;0,SUM(V20:V21)=0),V19,IF(AND(SUM(V19:V20)&gt;0,V21=0),AVERAGE(V19:V20),AVERAGE(V19:V21)))</f>
        <v>87.5</v>
      </c>
      <c r="X19" s="538"/>
    </row>
    <row r="20" spans="1:24" ht="42.75" x14ac:dyDescent="0.2">
      <c r="A20" s="522"/>
      <c r="B20" s="520"/>
      <c r="C20" s="53" t="s">
        <v>228</v>
      </c>
      <c r="D20" s="52" t="s">
        <v>192</v>
      </c>
      <c r="E20" s="48" t="s">
        <v>19</v>
      </c>
      <c r="F20" s="48" t="s">
        <v>19</v>
      </c>
      <c r="G20" s="48" t="s">
        <v>19</v>
      </c>
      <c r="H20" s="48" t="s">
        <v>49</v>
      </c>
      <c r="I20" s="48" t="s">
        <v>19</v>
      </c>
      <c r="J20" s="48" t="s">
        <v>19</v>
      </c>
      <c r="K20" s="48" t="s">
        <v>19</v>
      </c>
      <c r="L20" s="54">
        <f t="shared" si="0"/>
        <v>15</v>
      </c>
      <c r="M20" s="54">
        <f t="shared" si="1"/>
        <v>5</v>
      </c>
      <c r="N20" s="54">
        <f t="shared" si="2"/>
        <v>15</v>
      </c>
      <c r="O20" s="54">
        <f t="shared" si="3"/>
        <v>0</v>
      </c>
      <c r="P20" s="54">
        <f t="shared" si="4"/>
        <v>15</v>
      </c>
      <c r="Q20" s="54">
        <f t="shared" si="5"/>
        <v>10</v>
      </c>
      <c r="R20" s="54">
        <f t="shared" si="6"/>
        <v>30</v>
      </c>
      <c r="S20" s="54"/>
      <c r="T20" s="54"/>
      <c r="U20" s="54"/>
      <c r="V20" s="54">
        <f t="shared" si="7"/>
        <v>90</v>
      </c>
      <c r="W20" s="526"/>
      <c r="X20" s="538"/>
    </row>
    <row r="21" spans="1:24" x14ac:dyDescent="0.2">
      <c r="A21" s="522"/>
      <c r="B21" s="521"/>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6"/>
      <c r="X21" s="538"/>
    </row>
    <row r="22" spans="1:24" ht="42.75" x14ac:dyDescent="0.2">
      <c r="A22" s="522" t="str">
        <f>IDENTIFICACIÓN!A16</f>
        <v>R4</v>
      </c>
      <c r="B22" s="519" t="str">
        <f>IDENTIFICACIÓN!B16</f>
        <v>No se presente la contratacion de la logistica adecuada para los comitees, subcomitees y plenarios</v>
      </c>
      <c r="C22" s="53" t="s">
        <v>229</v>
      </c>
      <c r="D22" s="52" t="s">
        <v>192</v>
      </c>
      <c r="E22" s="48" t="s">
        <v>19</v>
      </c>
      <c r="F22" s="48" t="s">
        <v>19</v>
      </c>
      <c r="G22" s="48" t="s">
        <v>49</v>
      </c>
      <c r="H22" s="48" t="s">
        <v>19</v>
      </c>
      <c r="I22" s="48" t="s">
        <v>49</v>
      </c>
      <c r="J22" s="48" t="s">
        <v>19</v>
      </c>
      <c r="K22" s="48" t="s">
        <v>49</v>
      </c>
      <c r="L22" s="54">
        <f t="shared" si="0"/>
        <v>15</v>
      </c>
      <c r="M22" s="54">
        <f t="shared" si="1"/>
        <v>5</v>
      </c>
      <c r="N22" s="54">
        <f t="shared" si="2"/>
        <v>0</v>
      </c>
      <c r="O22" s="54">
        <f t="shared" si="3"/>
        <v>10</v>
      </c>
      <c r="P22" s="54">
        <f t="shared" si="4"/>
        <v>0</v>
      </c>
      <c r="Q22" s="54">
        <f t="shared" si="5"/>
        <v>10</v>
      </c>
      <c r="R22" s="54">
        <f t="shared" si="6"/>
        <v>0</v>
      </c>
      <c r="S22" s="54"/>
      <c r="T22" s="54"/>
      <c r="U22" s="54"/>
      <c r="V22" s="54">
        <f t="shared" si="7"/>
        <v>40</v>
      </c>
      <c r="W22" s="525">
        <f>IF(AND(V22&gt;0,SUM(V23:V24)=0),V22,IF(AND(SUM(V22:V23)&gt;0,V24=0),AVERAGE(V22:V23),AVERAGE(V22:V24)))</f>
        <v>62.5</v>
      </c>
      <c r="X22" s="538"/>
    </row>
    <row r="23" spans="1:24" ht="28.5" x14ac:dyDescent="0.2">
      <c r="A23" s="522"/>
      <c r="B23" s="520"/>
      <c r="C23" s="53" t="s">
        <v>230</v>
      </c>
      <c r="D23" s="52" t="s">
        <v>193</v>
      </c>
      <c r="E23" s="52" t="s">
        <v>19</v>
      </c>
      <c r="F23" s="52" t="s">
        <v>19</v>
      </c>
      <c r="G23" s="52" t="s">
        <v>49</v>
      </c>
      <c r="H23" s="52" t="s">
        <v>19</v>
      </c>
      <c r="I23" s="52" t="s">
        <v>19</v>
      </c>
      <c r="J23" s="52" t="s">
        <v>19</v>
      </c>
      <c r="K23" s="52" t="s">
        <v>19</v>
      </c>
      <c r="L23" s="54">
        <f t="shared" si="0"/>
        <v>15</v>
      </c>
      <c r="M23" s="54">
        <f t="shared" si="1"/>
        <v>5</v>
      </c>
      <c r="N23" s="54">
        <f t="shared" si="2"/>
        <v>0</v>
      </c>
      <c r="O23" s="54">
        <f t="shared" si="3"/>
        <v>10</v>
      </c>
      <c r="P23" s="54">
        <f t="shared" si="4"/>
        <v>15</v>
      </c>
      <c r="Q23" s="54">
        <f t="shared" si="5"/>
        <v>10</v>
      </c>
      <c r="R23" s="54">
        <f t="shared" si="6"/>
        <v>30</v>
      </c>
      <c r="S23" s="54"/>
      <c r="T23" s="54"/>
      <c r="U23" s="54"/>
      <c r="V23" s="54">
        <f t="shared" si="7"/>
        <v>85</v>
      </c>
      <c r="W23" s="526"/>
      <c r="X23" s="538"/>
    </row>
    <row r="24" spans="1:24" x14ac:dyDescent="0.2">
      <c r="A24" s="522"/>
      <c r="B24" s="521"/>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6"/>
      <c r="X24" s="538"/>
    </row>
    <row r="25" spans="1:24" ht="28.5" x14ac:dyDescent="0.2">
      <c r="A25" s="522" t="str">
        <f>IDENTIFICACIÓN!A17</f>
        <v>R5</v>
      </c>
      <c r="B25" s="519" t="str">
        <f>IDENTIFICACIÓN!B17</f>
        <v xml:space="preserve">Retraso en la ejecución de los Procesos y procedimientos </v>
      </c>
      <c r="C25" s="53" t="s">
        <v>231</v>
      </c>
      <c r="D25" s="52" t="s">
        <v>193</v>
      </c>
      <c r="E25" s="52" t="s">
        <v>19</v>
      </c>
      <c r="F25" s="52" t="s">
        <v>19</v>
      </c>
      <c r="G25" s="52" t="s">
        <v>49</v>
      </c>
      <c r="H25" s="52" t="s">
        <v>49</v>
      </c>
      <c r="I25" s="52" t="s">
        <v>49</v>
      </c>
      <c r="J25" s="52" t="s">
        <v>19</v>
      </c>
      <c r="K25" s="52" t="s">
        <v>49</v>
      </c>
      <c r="L25" s="54">
        <f t="shared" si="0"/>
        <v>15</v>
      </c>
      <c r="M25" s="54">
        <f t="shared" si="1"/>
        <v>5</v>
      </c>
      <c r="N25" s="54">
        <f t="shared" si="2"/>
        <v>0</v>
      </c>
      <c r="O25" s="54">
        <f t="shared" si="3"/>
        <v>0</v>
      </c>
      <c r="P25" s="54">
        <f t="shared" si="4"/>
        <v>0</v>
      </c>
      <c r="Q25" s="54">
        <f t="shared" si="5"/>
        <v>10</v>
      </c>
      <c r="R25" s="54">
        <f t="shared" si="6"/>
        <v>0</v>
      </c>
      <c r="S25" s="54"/>
      <c r="T25" s="54"/>
      <c r="U25" s="54"/>
      <c r="V25" s="54">
        <f t="shared" si="7"/>
        <v>30</v>
      </c>
      <c r="W25" s="525">
        <f>IF(AND(V25&gt;0,SUM(V26:V27)=0),V25,IF(AND(SUM(V25:V26)&gt;0,V27=0),AVERAGE(V25:V26),AVERAGE(V25:V27)))</f>
        <v>30</v>
      </c>
      <c r="X25" s="538"/>
    </row>
    <row r="26" spans="1:24" x14ac:dyDescent="0.2">
      <c r="A26" s="522"/>
      <c r="B26" s="520"/>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26"/>
      <c r="X26" s="538"/>
    </row>
    <row r="27" spans="1:24" x14ac:dyDescent="0.2">
      <c r="A27" s="522"/>
      <c r="B27" s="521"/>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6"/>
      <c r="X27" s="538"/>
    </row>
    <row r="28" spans="1:24" x14ac:dyDescent="0.2">
      <c r="A28" s="522" t="str">
        <f>IDENTIFICACIÓN!A18</f>
        <v>R6</v>
      </c>
      <c r="B28" s="519" t="str">
        <f>IDENTIFICACIÓN!B18</f>
        <v xml:space="preserve">Perdida o daño de la informacion  por falta de espacio para almacenamiento </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25">
        <f>IF(AND(V28&gt;0,SUM(V29:V30)=0),V28,IF(AND(SUM(V28:V29)&gt;0,V30=0),AVERAGE(V28:V29),AVERAGE(V28:V30)))</f>
        <v>0</v>
      </c>
      <c r="X28" s="538"/>
    </row>
    <row r="29" spans="1:24" x14ac:dyDescent="0.2">
      <c r="A29" s="522"/>
      <c r="B29" s="520"/>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6"/>
      <c r="X29" s="538"/>
    </row>
    <row r="30" spans="1:24" x14ac:dyDescent="0.2">
      <c r="A30" s="522"/>
      <c r="B30" s="521"/>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6"/>
      <c r="X30" s="538"/>
    </row>
    <row r="31" spans="1:24" x14ac:dyDescent="0.2">
      <c r="A31" s="522" t="s">
        <v>44</v>
      </c>
      <c r="B31" s="519">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5">
        <f>IF(AND(V31&gt;0,SUM(V32:V33)=0),V31,IF(AND(SUM(V31:V32)&gt;0,V33=0),AVERAGE(V31:V32),AVERAGE(V31:V33)))</f>
        <v>0</v>
      </c>
      <c r="X31" s="538"/>
    </row>
    <row r="32" spans="1:24" x14ac:dyDescent="0.2">
      <c r="A32" s="522"/>
      <c r="B32" s="520"/>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6"/>
      <c r="X32" s="538"/>
    </row>
    <row r="33" spans="1:24" x14ac:dyDescent="0.2">
      <c r="A33" s="522"/>
      <c r="B33" s="521"/>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6"/>
      <c r="X33" s="538"/>
    </row>
    <row r="34" spans="1:24" x14ac:dyDescent="0.2">
      <c r="A34" s="522">
        <f>IDENTIFICACIÓN!A20</f>
        <v>0</v>
      </c>
      <c r="B34" s="519">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5">
        <f>IF(AND(V34&gt;0,SUM(V35:V36)=0),V34,IF(AND(SUM(V34:V35)&gt;0,V36=0),AVERAGE(V34:V35),AVERAGE(V34:V36)))</f>
        <v>0</v>
      </c>
      <c r="X34" s="538"/>
    </row>
    <row r="35" spans="1:24" x14ac:dyDescent="0.2">
      <c r="A35" s="522"/>
      <c r="B35" s="520"/>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6"/>
      <c r="X35" s="538"/>
    </row>
    <row r="36" spans="1:24" x14ac:dyDescent="0.2">
      <c r="A36" s="522"/>
      <c r="B36" s="521"/>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6"/>
      <c r="X36" s="538"/>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192</v>
      </c>
    </row>
    <row r="56" spans="2:5" x14ac:dyDescent="0.2">
      <c r="B56" s="55" t="s">
        <v>14</v>
      </c>
      <c r="C56" s="55" t="s">
        <v>49</v>
      </c>
      <c r="D56" s="55"/>
      <c r="E56" s="45" t="s">
        <v>193</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10" zoomScale="72" zoomScaleNormal="72" zoomScalePageLayoutView="72" workbookViewId="0">
      <selection activeCell="G13" sqref="G13"/>
    </sheetView>
  </sheetViews>
  <sheetFormatPr baseColWidth="10" defaultRowHeight="14.25" x14ac:dyDescent="0.2"/>
  <cols>
    <col min="1" max="1" width="7.42578125" customWidth="1"/>
    <col min="2" max="2" width="38.42578125" customWidth="1"/>
    <col min="3" max="3" width="16.7109375" customWidth="1"/>
    <col min="4" max="4" width="16.42578125" customWidth="1"/>
    <col min="5" max="5" width="21.140625" customWidth="1"/>
    <col min="6" max="6" width="19" style="45" bestFit="1" customWidth="1"/>
    <col min="7" max="7" width="35.28515625" customWidth="1"/>
    <col min="8" max="8" width="15.28515625" customWidth="1"/>
    <col min="9" max="9" width="13.85546875" customWidth="1"/>
    <col min="10" max="10" width="13.42578125" customWidth="1"/>
  </cols>
  <sheetData>
    <row r="1" spans="1:13" ht="15" x14ac:dyDescent="0.2">
      <c r="A1" s="547"/>
      <c r="B1" s="548"/>
      <c r="C1" s="548"/>
      <c r="D1" s="548"/>
      <c r="E1" s="548"/>
      <c r="F1" s="548"/>
      <c r="G1" s="548"/>
      <c r="H1" s="548"/>
      <c r="I1" s="548"/>
      <c r="J1" s="549"/>
    </row>
    <row r="2" spans="1:13" ht="15" x14ac:dyDescent="0.2">
      <c r="A2" s="550" t="s">
        <v>188</v>
      </c>
      <c r="B2" s="551"/>
      <c r="C2" s="551"/>
      <c r="D2" s="551"/>
      <c r="E2" s="551"/>
      <c r="F2" s="551"/>
      <c r="G2" s="551"/>
      <c r="H2" s="551"/>
      <c r="I2" s="551"/>
      <c r="J2" s="552"/>
    </row>
    <row r="3" spans="1:13" ht="15" x14ac:dyDescent="0.2">
      <c r="A3" s="550" t="s">
        <v>73</v>
      </c>
      <c r="B3" s="551"/>
      <c r="C3" s="551"/>
      <c r="D3" s="551"/>
      <c r="E3" s="551"/>
      <c r="F3" s="551"/>
      <c r="G3" s="551"/>
      <c r="H3" s="551"/>
      <c r="I3" s="551"/>
      <c r="J3" s="552"/>
    </row>
    <row r="4" spans="1:13" x14ac:dyDescent="0.2">
      <c r="A4" s="553"/>
      <c r="B4" s="554"/>
      <c r="C4" s="554"/>
      <c r="D4" s="554"/>
      <c r="E4" s="554"/>
      <c r="F4" s="554"/>
      <c r="G4" s="554"/>
      <c r="H4" s="554"/>
      <c r="I4" s="554"/>
      <c r="J4" s="555"/>
    </row>
    <row r="5" spans="1:13" ht="15" thickBot="1" x14ac:dyDescent="0.25">
      <c r="A5" s="290"/>
      <c r="B5" s="291"/>
      <c r="C5" s="291"/>
      <c r="D5" s="291"/>
      <c r="E5" s="291"/>
      <c r="F5" s="291"/>
      <c r="G5" s="291"/>
      <c r="H5" s="291"/>
      <c r="I5" s="291"/>
      <c r="J5" s="292"/>
    </row>
    <row r="6" spans="1:13" x14ac:dyDescent="0.2">
      <c r="A6" s="293" t="s">
        <v>75</v>
      </c>
      <c r="B6" s="562" t="s">
        <v>133</v>
      </c>
      <c r="C6" s="562"/>
      <c r="D6" s="562"/>
      <c r="E6" s="563"/>
      <c r="F6" s="564"/>
      <c r="G6" s="564"/>
      <c r="H6" s="564"/>
      <c r="I6" s="564"/>
      <c r="J6" s="565"/>
    </row>
    <row r="7" spans="1:13" ht="15.6" customHeight="1" x14ac:dyDescent="0.2">
      <c r="A7" s="294" t="s">
        <v>71</v>
      </c>
      <c r="B7" s="489">
        <f>'CONTEXTO ESTRATEGICO'!B8</f>
        <v>0</v>
      </c>
      <c r="C7" s="489"/>
      <c r="D7" s="489"/>
      <c r="E7" s="566"/>
      <c r="F7" s="567"/>
      <c r="G7" s="567"/>
      <c r="H7" s="567"/>
      <c r="I7" s="567"/>
      <c r="J7" s="568"/>
    </row>
    <row r="8" spans="1:13" ht="42.75" customHeight="1" x14ac:dyDescent="0.2">
      <c r="A8" s="454" t="s">
        <v>76</v>
      </c>
      <c r="B8" s="455"/>
      <c r="C8" s="483" t="s">
        <v>85</v>
      </c>
      <c r="D8" s="484"/>
      <c r="E8" s="484"/>
      <c r="F8" s="484"/>
      <c r="G8" s="484"/>
      <c r="H8" s="484"/>
      <c r="I8" s="484"/>
      <c r="J8" s="485"/>
    </row>
    <row r="9" spans="1:13" ht="42.6" customHeight="1" x14ac:dyDescent="0.2">
      <c r="A9" s="560" t="str">
        <f>'CONTEXTO ESTRATEGICO'!A15</f>
        <v>Victimas</v>
      </c>
      <c r="B9" s="561"/>
      <c r="C9" s="569" t="str">
        <f>IDENTIFICACIÓN!C9</f>
        <v>formular las políticas, coordinar, y desarrollar planes, programas &amp; proyectos que garanticen la promoción, prevención, protección, restablecimiento y garantía de los derechos de grupos poblacionales desplazados o afectados por el conflicto armado.</v>
      </c>
      <c r="D9" s="570"/>
      <c r="E9" s="570"/>
      <c r="F9" s="570"/>
      <c r="G9" s="570"/>
      <c r="H9" s="570"/>
      <c r="I9" s="570"/>
      <c r="J9" s="571"/>
    </row>
    <row r="10" spans="1:13" ht="25.5" customHeight="1" x14ac:dyDescent="0.2">
      <c r="A10" s="556" t="s">
        <v>45</v>
      </c>
      <c r="B10" s="577" t="s">
        <v>13</v>
      </c>
      <c r="C10" s="575" t="s">
        <v>15</v>
      </c>
      <c r="D10" s="575"/>
      <c r="E10" s="558" t="s">
        <v>16</v>
      </c>
      <c r="F10" s="558" t="s">
        <v>140</v>
      </c>
      <c r="G10" s="558" t="s">
        <v>17</v>
      </c>
      <c r="H10" s="575"/>
      <c r="I10" s="575"/>
      <c r="J10" s="576"/>
    </row>
    <row r="11" spans="1:13" ht="36.6" customHeight="1" x14ac:dyDescent="0.2">
      <c r="A11" s="557"/>
      <c r="B11" s="578"/>
      <c r="C11" s="311" t="s">
        <v>132</v>
      </c>
      <c r="D11" s="311" t="s">
        <v>131</v>
      </c>
      <c r="E11" s="559"/>
      <c r="F11" s="559"/>
      <c r="G11" s="559"/>
      <c r="H11" s="313" t="s">
        <v>202</v>
      </c>
      <c r="I11" s="313" t="s">
        <v>134</v>
      </c>
      <c r="J11" s="314" t="s">
        <v>52</v>
      </c>
    </row>
    <row r="12" spans="1:13" ht="87.75" customHeight="1" x14ac:dyDescent="0.2">
      <c r="A12" s="197" t="str">
        <f>+'RIESGO INHERENTE'!A13</f>
        <v>R1</v>
      </c>
      <c r="B12" s="126" t="str">
        <f>IDENTIFICACIÓN!B13</f>
        <v>Llamado de atención por parte de los entes de control (Contraloría, Procuraduría, Fiscalía)</v>
      </c>
      <c r="C12" s="109">
        <f>ANALISIS!C12</f>
        <v>1</v>
      </c>
      <c r="D12" s="109">
        <f>ANALISIS!D12</f>
        <v>5</v>
      </c>
      <c r="E12" s="95" t="str">
        <f>ANALISIS!F12</f>
        <v>ZONA RIESGO ALTA</v>
      </c>
      <c r="F12" s="244" t="s">
        <v>14</v>
      </c>
      <c r="G12" s="126" t="str">
        <f>CONCATENATE('VALORACION CONTROLES'!C13, "
 ",'VALORACION CONTROLES'!C14," ",'VALORACION CONTROLES'!C15)</f>
        <v xml:space="preserve">*Registro de conteo de victimas beneficiadas por proyectos actualizado
 *Digitalizar la información referente a victimas en cada secretaria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55</v>
      </c>
      <c r="I12" s="128">
        <f t="shared" ref="I12:I15" si="0">SUM(H12:H12)</f>
        <v>55</v>
      </c>
      <c r="J12" s="572">
        <f>IF(AND(I12&gt;0,SUM(I13:I19)=0),I12,IF(AND(SUM(I12:I13)&gt;0,SUM(I14:I19)=0),AVERAGE(I12:I13),IF(AND(SUM(I12:I14)&gt;0,SUM(I15:I19)=0),AVERAGE(I12:I14),IF(AND(SUM(I12:I15)&gt;0,SUM(I16:I19)=0),AVERAGE(I12:I15),IF(AND(SUM(I12:I16)&gt;0,SUM(I17:I19)=0),AVERAGE(I12:I16),IF(AND(SUM(I12:I17)&gt;0,SUM(I18:I19)=0),AVERAGE(I12:I17),AVERAGE(I12:I13)))))))</f>
        <v>65.666666666666657</v>
      </c>
    </row>
    <row r="13" spans="1:13" ht="96.75" customHeight="1" x14ac:dyDescent="0.2">
      <c r="A13" s="198" t="str">
        <f>+'RIESGO INHERENTE'!A14</f>
        <v>R2</v>
      </c>
      <c r="B13" s="126" t="str">
        <f>IDENTIFICACIÓN!B14</f>
        <v>Mala atencion a las victimas del conflicto armado</v>
      </c>
      <c r="C13" s="109">
        <f>ANALISIS!C13</f>
        <v>1</v>
      </c>
      <c r="D13" s="109">
        <f>ANALISIS!D13</f>
        <v>3</v>
      </c>
      <c r="E13" s="95" t="str">
        <f>ANALISIS!F13</f>
        <v>ZONA RIESGO MODERADA</v>
      </c>
      <c r="F13" s="244" t="s">
        <v>24</v>
      </c>
      <c r="G13" s="126" t="str">
        <f>CONCATENATE('VALORACION CONTROLES'!C16,'VALORACION CONTROLES'!C17,'VALORACION CONTROLES'!C18)</f>
        <v xml:space="preserve">*Desarrollar los planes en conjunto con las victimas, la unidad de victimas y los entes pertinentes*Realizar mesas de diálogos con las victimas para ajustar los planes </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8">
        <f t="shared" si="0"/>
        <v>85</v>
      </c>
      <c r="J13" s="573"/>
      <c r="M13" s="239"/>
    </row>
    <row r="14" spans="1:13" ht="123.75" customHeight="1" x14ac:dyDescent="0.2">
      <c r="A14" s="198" t="str">
        <f>+'RIESGO INHERENTE'!A15</f>
        <v>R3</v>
      </c>
      <c r="B14" s="127" t="str">
        <f>IDENTIFICACIÓN!B15</f>
        <v xml:space="preserve">No atención a las victimas del conflicto armado </v>
      </c>
      <c r="C14" s="109">
        <f>ANALISIS!C14</f>
        <v>2</v>
      </c>
      <c r="D14" s="109">
        <f>ANALISIS!D14</f>
        <v>3</v>
      </c>
      <c r="E14" s="95" t="str">
        <f>ANALISIS!F14</f>
        <v>ZONA RIESGO MODERADA</v>
      </c>
      <c r="F14" s="244" t="s">
        <v>14</v>
      </c>
      <c r="G14" s="126" t="str">
        <f>CONCATENATE('VALORACION CONTROLES'!C19,'VALORACION CONTROLES'!C20,'VALORACION CONTROLES'!C21)</f>
        <v xml:space="preserve">*Capacitar al personal en atención al ciudadano, para que desarrollen su labor de una manera mas optima*Mantener actualizadas las herramientas informáticas para la solución de los tramites de las victimas del conflicto armado </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87.5</v>
      </c>
      <c r="I14" s="128">
        <f t="shared" si="0"/>
        <v>87.5</v>
      </c>
      <c r="J14" s="573"/>
    </row>
    <row r="15" spans="1:13" ht="102" customHeight="1" x14ac:dyDescent="0.2">
      <c r="A15" s="198" t="str">
        <f>+'RIESGO INHERENTE'!A16</f>
        <v>R4</v>
      </c>
      <c r="B15" s="127" t="str">
        <f>IDENTIFICACIÓN!B16</f>
        <v>No se presente la contratacion de la logistica adecuada para los comitees, subcomitees y plenarios</v>
      </c>
      <c r="C15" s="109">
        <f>ANALISIS!C15</f>
        <v>3</v>
      </c>
      <c r="D15" s="109">
        <f>ANALISIS!D15</f>
        <v>5</v>
      </c>
      <c r="E15" s="95" t="str">
        <f>ANALISIS!F15</f>
        <v>ZONA RIESGO EXTREMA</v>
      </c>
      <c r="F15" s="244" t="s">
        <v>24</v>
      </c>
      <c r="G15" s="126" t="str">
        <f>CONCATENATE('VALORACION CONTROLES'!C22,'VALORACION CONTROLES'!C23,'VALORACION CONTROLES'!C24)</f>
        <v xml:space="preserve">*Mejorar el proceso de aprobación de los proyectos de acuerdo a las prioridades que nos da la normatividad vigente .*Mesas de diálogos con las victimas del conflicto armado </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62.5</v>
      </c>
      <c r="I15" s="128">
        <f t="shared" si="0"/>
        <v>62.5</v>
      </c>
      <c r="J15" s="573"/>
    </row>
    <row r="16" spans="1:13" ht="84.75" customHeight="1" x14ac:dyDescent="0.2">
      <c r="A16" s="198">
        <f>+'RIESGO INHERENTE'!A17</f>
        <v>0</v>
      </c>
      <c r="B16" s="127" t="str">
        <f>IDENTIFICACIÓN!B17</f>
        <v xml:space="preserve">Retraso en la ejecución de los Procesos y procedimientos </v>
      </c>
      <c r="C16" s="109">
        <f>ANALISIS!C16</f>
        <v>4</v>
      </c>
      <c r="D16" s="109">
        <f>ANALISIS!D16</f>
        <v>2</v>
      </c>
      <c r="E16" s="95" t="str">
        <f>ANALISIS!F16</f>
        <v>ZONA RIESGO ALTA</v>
      </c>
      <c r="F16" s="244" t="s">
        <v>24</v>
      </c>
      <c r="G16" s="126" t="str">
        <f>CONCATENATE('VALORACION CONTROLES'!C23,'VALORACION CONTROLES'!C24,'VALORACION CONTROLES'!C25)</f>
        <v>*Mesas de diálogos con las victimas del conflicto armado *Gestionar mas equipos para la mejora en los procesos de la secretaria</v>
      </c>
      <c r="H16" s="128">
        <f>IF(AND(OR('VALORACION CONTROLES'!C23="N/A",'VALORACION CONTROLES'!C23="NO APLICA",'VALORACION CONTROLES'!C23=""),OR('VALORACION CONTROLES'!C24="N/A",'VALORACION CONTROLES'!C24="NO APLICA",'VALORACION CONTROLES'!C24=""),OR('VALORACION CONTROLES'!C25="N/A",'VALORACION CONTROLES'!C25="NO APLICA",'VALORACION CONTROLES'!C25="")),0,IF(AND(OR('VALORACION CONTROLES'!C24="N/A",'VALORACION CONTROLES'!C24="NO APLICA",'VALORACION CONTROLES'!C24=""),OR('VALORACION CONTROLES'!C25="N/A",'VALORACION CONTROLES'!C25="NO APLICA",'VALORACION CONTROLES'!C25="")),SUM('VALORACION CONTROLES'!L23:R23),IF(OR('VALORACION CONTROLES'!C25="N/A",'VALORACION CONTROLES'!C25="NO APLICA",'VALORACION CONTROLES'!C25=""),AVERAGE(SUM('VALORACION CONTROLES'!L23:R23),SUM('VALORACION CONTROLES'!L24:R24)),AVERAGE(SUM('VALORACION CONTROLES'!L23:R23),SUM('VALORACION CONTROLES'!L24:R24),SUM('VALORACION CONTROLES'!L25:R25)))))</f>
        <v>38.333333333333336</v>
      </c>
      <c r="I16" s="128">
        <f t="shared" ref="I16" si="1">SUM(H16:H16)</f>
        <v>38.333333333333336</v>
      </c>
      <c r="J16" s="573"/>
    </row>
    <row r="17" spans="1:10" ht="15" x14ac:dyDescent="0.2">
      <c r="A17" s="198">
        <f>+'RIESGO INHERENTE'!A18</f>
        <v>0</v>
      </c>
      <c r="B17" s="127"/>
      <c r="C17" s="109"/>
      <c r="D17" s="109"/>
      <c r="E17" s="95"/>
      <c r="F17" s="244"/>
      <c r="G17" s="126"/>
      <c r="H17" s="128"/>
      <c r="I17" s="128"/>
      <c r="J17" s="573"/>
    </row>
    <row r="18" spans="1:10" ht="15" x14ac:dyDescent="0.2">
      <c r="A18" s="198">
        <f>+'RIESGO INHERENTE'!A19</f>
        <v>0</v>
      </c>
      <c r="B18" s="127"/>
      <c r="C18" s="109"/>
      <c r="D18" s="109"/>
      <c r="E18" s="95"/>
      <c r="F18" s="244"/>
      <c r="G18" s="126" t="str">
        <f>CONCATENATE('VALORACION CONTROLES'!C31,'VALORACION CONTROLES'!C32,'VALORACION CONTROLES'!C33)</f>
        <v/>
      </c>
      <c r="H18" s="128"/>
      <c r="I18" s="128"/>
      <c r="J18" s="573"/>
    </row>
    <row r="19" spans="1:10" ht="15.75" thickBot="1" x14ac:dyDescent="0.25">
      <c r="A19" s="295">
        <f>+'RIESGO INHERENTE'!A20</f>
        <v>0</v>
      </c>
      <c r="B19" s="296"/>
      <c r="C19" s="297"/>
      <c r="D19" s="297"/>
      <c r="E19" s="298"/>
      <c r="F19" s="299"/>
      <c r="G19" s="300"/>
      <c r="H19" s="301"/>
      <c r="I19" s="301"/>
      <c r="J19" s="574"/>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disablePrompts="1"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E10" zoomScale="120" zoomScaleNormal="120" zoomScalePageLayoutView="120" workbookViewId="0">
      <selection activeCell="E13" sqref="E13"/>
    </sheetView>
  </sheetViews>
  <sheetFormatPr baseColWidth="10" defaultColWidth="0.42578125" defaultRowHeight="12.75" zeroHeight="1" x14ac:dyDescent="0.2"/>
  <cols>
    <col min="1" max="1" width="11.7109375" style="325" customWidth="1"/>
    <col min="2" max="2" width="67" style="324" customWidth="1"/>
    <col min="3" max="3" width="20.7109375" style="324" customWidth="1"/>
    <col min="4" max="4" width="32.85546875" style="324" customWidth="1"/>
    <col min="5" max="5" width="32.42578125" style="324" customWidth="1"/>
    <col min="6" max="6" width="19" style="324" customWidth="1"/>
    <col min="7" max="8" width="14.140625" style="324" customWidth="1"/>
    <col min="9" max="9" width="21.140625" style="324" customWidth="1"/>
    <col min="10" max="10" width="3.42578125" style="324" customWidth="1"/>
    <col min="11" max="11" width="4.140625" style="324" bestFit="1" customWidth="1"/>
    <col min="12" max="12" width="3.42578125" style="324" bestFit="1" customWidth="1"/>
    <col min="13" max="13" width="4.140625" style="324" bestFit="1" customWidth="1"/>
    <col min="14" max="14" width="52" style="324" customWidth="1"/>
    <col min="15" max="16" width="4.140625" style="324" bestFit="1" customWidth="1"/>
    <col min="17" max="17" width="3.42578125" style="324" bestFit="1" customWidth="1"/>
    <col min="18" max="18" width="4.140625" style="324" bestFit="1" customWidth="1"/>
    <col min="19" max="19" width="48.85546875" style="326" customWidth="1"/>
    <col min="20" max="30" width="11.42578125" style="1" hidden="1" customWidth="1"/>
    <col min="31" max="248" width="0" style="1" hidden="1" customWidth="1"/>
    <col min="249" max="16384" width="0.42578125" style="1"/>
  </cols>
  <sheetData>
    <row r="1" spans="1:20" ht="14.25" customHeight="1" x14ac:dyDescent="0.2">
      <c r="A1" s="461"/>
      <c r="B1" s="462"/>
      <c r="C1" s="462"/>
      <c r="D1" s="462"/>
      <c r="E1" s="462"/>
      <c r="F1" s="462"/>
      <c r="G1" s="462"/>
      <c r="H1" s="462"/>
      <c r="I1" s="462"/>
      <c r="J1" s="462"/>
      <c r="K1" s="462"/>
      <c r="L1" s="462"/>
      <c r="M1" s="462"/>
      <c r="N1" s="462"/>
      <c r="O1" s="462"/>
      <c r="P1" s="462"/>
      <c r="Q1" s="462"/>
      <c r="R1" s="462"/>
      <c r="S1" s="463"/>
      <c r="T1" s="205"/>
    </row>
    <row r="2" spans="1:20" ht="14.25" customHeight="1" x14ac:dyDescent="0.2">
      <c r="A2" s="464"/>
      <c r="B2" s="465"/>
      <c r="C2" s="465"/>
      <c r="D2" s="465"/>
      <c r="E2" s="465"/>
      <c r="F2" s="465"/>
      <c r="G2" s="465"/>
      <c r="H2" s="465"/>
      <c r="I2" s="465"/>
      <c r="J2" s="465"/>
      <c r="K2" s="465"/>
      <c r="L2" s="465"/>
      <c r="M2" s="465"/>
      <c r="N2" s="465"/>
      <c r="O2" s="465"/>
      <c r="P2" s="465"/>
      <c r="Q2" s="465"/>
      <c r="R2" s="465"/>
      <c r="S2" s="466"/>
      <c r="T2" s="205"/>
    </row>
    <row r="3" spans="1:20" ht="14.25" customHeight="1" x14ac:dyDescent="0.2">
      <c r="A3" s="464" t="s">
        <v>73</v>
      </c>
      <c r="B3" s="465"/>
      <c r="C3" s="465"/>
      <c r="D3" s="465"/>
      <c r="E3" s="465"/>
      <c r="F3" s="465"/>
      <c r="G3" s="465"/>
      <c r="H3" s="465"/>
      <c r="I3" s="465"/>
      <c r="J3" s="465"/>
      <c r="K3" s="465"/>
      <c r="L3" s="465"/>
      <c r="M3" s="465"/>
      <c r="N3" s="465"/>
      <c r="O3" s="465"/>
      <c r="P3" s="465"/>
      <c r="Q3" s="465"/>
      <c r="R3" s="465"/>
      <c r="S3" s="466"/>
      <c r="T3" s="205"/>
    </row>
    <row r="4" spans="1:20" ht="15" x14ac:dyDescent="0.2">
      <c r="A4" s="303"/>
      <c r="B4" s="304"/>
      <c r="C4" s="304"/>
      <c r="D4" s="304"/>
      <c r="E4" s="304"/>
      <c r="F4" s="304"/>
      <c r="G4" s="304"/>
      <c r="H4" s="304"/>
      <c r="I4" s="304"/>
      <c r="J4" s="304"/>
      <c r="K4" s="304"/>
      <c r="L4" s="304"/>
      <c r="M4" s="304"/>
      <c r="N4" s="304"/>
      <c r="O4" s="304"/>
      <c r="P4" s="304"/>
      <c r="Q4" s="304"/>
      <c r="R4" s="304"/>
      <c r="S4" s="305"/>
      <c r="T4" s="205"/>
    </row>
    <row r="5" spans="1:20" ht="15" x14ac:dyDescent="0.2">
      <c r="A5" s="303"/>
      <c r="B5" s="304"/>
      <c r="C5" s="304"/>
      <c r="D5" s="304"/>
      <c r="E5" s="304"/>
      <c r="F5" s="304"/>
      <c r="G5" s="304"/>
      <c r="H5" s="304"/>
      <c r="I5" s="304"/>
      <c r="J5" s="304"/>
      <c r="K5" s="304"/>
      <c r="L5" s="304"/>
      <c r="M5" s="304"/>
      <c r="N5" s="304"/>
      <c r="O5" s="304"/>
      <c r="P5" s="304"/>
      <c r="Q5" s="304"/>
      <c r="R5" s="304"/>
      <c r="S5" s="305"/>
      <c r="T5" s="205"/>
    </row>
    <row r="6" spans="1:20" ht="15.75" thickBot="1" x14ac:dyDescent="0.25">
      <c r="A6" s="579"/>
      <c r="B6" s="580"/>
      <c r="C6" s="580"/>
      <c r="D6" s="580"/>
      <c r="E6" s="580"/>
      <c r="F6" s="580"/>
      <c r="G6" s="580"/>
      <c r="H6" s="580"/>
      <c r="I6" s="580"/>
      <c r="J6" s="580"/>
      <c r="K6" s="580"/>
      <c r="L6" s="580"/>
      <c r="M6" s="580"/>
      <c r="N6" s="580"/>
      <c r="O6" s="580"/>
      <c r="P6" s="580"/>
      <c r="Q6" s="580"/>
      <c r="R6" s="580"/>
      <c r="S6" s="581"/>
      <c r="T6" s="207"/>
    </row>
    <row r="7" spans="1:20" ht="14.25" x14ac:dyDescent="0.2">
      <c r="A7" s="187" t="s">
        <v>75</v>
      </c>
      <c r="B7" s="345" t="s">
        <v>90</v>
      </c>
      <c r="C7" s="375"/>
      <c r="D7" s="375"/>
      <c r="E7" s="375"/>
      <c r="F7" s="375"/>
      <c r="G7" s="375"/>
      <c r="H7" s="375"/>
      <c r="I7" s="375"/>
      <c r="J7" s="375"/>
      <c r="K7" s="375"/>
      <c r="L7" s="375"/>
      <c r="M7" s="375"/>
      <c r="N7" s="375"/>
      <c r="O7" s="375"/>
      <c r="P7" s="375"/>
      <c r="Q7" s="375"/>
      <c r="R7" s="375"/>
      <c r="S7" s="376"/>
    </row>
    <row r="8" spans="1:20" ht="14.25" x14ac:dyDescent="0.2">
      <c r="A8" s="141" t="s">
        <v>71</v>
      </c>
      <c r="B8" s="343">
        <f>'CONTEXTO ESTRATEGICO'!B8</f>
        <v>0</v>
      </c>
      <c r="C8" s="377"/>
      <c r="D8" s="378"/>
      <c r="E8" s="373"/>
      <c r="F8" s="373"/>
      <c r="G8" s="373"/>
      <c r="H8" s="373"/>
      <c r="I8" s="373"/>
      <c r="J8" s="373"/>
      <c r="K8" s="373"/>
      <c r="L8" s="373"/>
      <c r="M8" s="373"/>
      <c r="N8" s="373"/>
      <c r="O8" s="373"/>
      <c r="P8" s="373"/>
      <c r="Q8" s="373"/>
      <c r="R8" s="373"/>
      <c r="S8" s="374"/>
    </row>
    <row r="9" spans="1:20" ht="21" customHeight="1" x14ac:dyDescent="0.2">
      <c r="A9" s="454" t="s">
        <v>76</v>
      </c>
      <c r="B9" s="455"/>
      <c r="C9" s="483" t="s">
        <v>85</v>
      </c>
      <c r="D9" s="484"/>
      <c r="E9" s="484"/>
      <c r="F9" s="484"/>
      <c r="G9" s="484"/>
      <c r="H9" s="484"/>
      <c r="I9" s="484"/>
      <c r="J9" s="484"/>
      <c r="K9" s="484"/>
      <c r="L9" s="484"/>
      <c r="M9" s="484"/>
      <c r="N9" s="484"/>
      <c r="O9" s="484"/>
      <c r="P9" s="484"/>
      <c r="Q9" s="484"/>
      <c r="R9" s="484"/>
      <c r="S9" s="491"/>
    </row>
    <row r="10" spans="1:20" ht="54.95" customHeight="1" x14ac:dyDescent="0.2">
      <c r="A10" s="586" t="str">
        <f>'CONTEXTO ESTRATEGICO'!A15</f>
        <v>Victimas</v>
      </c>
      <c r="B10" s="587"/>
      <c r="C10" s="592" t="str">
        <f>'CONTEXTO ESTRATEGICO'!B24</f>
        <v>formular las políticas, coordinar, y desarrollar planes, programas &amp; proyectos que garanticen la promoción, prevención, protección, restablecimiento y garantía de los derechos de grupos poblacionales desplazados o afectados por el conflicto armado.</v>
      </c>
      <c r="D10" s="593"/>
      <c r="E10" s="593"/>
      <c r="F10" s="593"/>
      <c r="G10" s="593"/>
      <c r="H10" s="593"/>
      <c r="I10" s="593"/>
      <c r="J10" s="593"/>
      <c r="K10" s="593"/>
      <c r="L10" s="593"/>
      <c r="M10" s="593"/>
      <c r="N10" s="593"/>
      <c r="O10" s="593"/>
      <c r="P10" s="593"/>
      <c r="Q10" s="593"/>
      <c r="R10" s="593"/>
      <c r="S10" s="594"/>
    </row>
    <row r="11" spans="1:20" s="24" customFormat="1" ht="35.25" customHeight="1" x14ac:dyDescent="0.2">
      <c r="A11" s="590" t="s">
        <v>54</v>
      </c>
      <c r="B11" s="591"/>
      <c r="C11" s="591"/>
      <c r="D11" s="591"/>
      <c r="E11" s="588"/>
      <c r="F11" s="589"/>
      <c r="G11" s="315"/>
      <c r="H11" s="315"/>
      <c r="I11" s="315"/>
      <c r="J11" s="582" t="s">
        <v>147</v>
      </c>
      <c r="K11" s="583"/>
      <c r="L11" s="583"/>
      <c r="M11" s="583"/>
      <c r="N11" s="585"/>
      <c r="O11" s="582" t="s">
        <v>156</v>
      </c>
      <c r="P11" s="583"/>
      <c r="Q11" s="583"/>
      <c r="R11" s="583"/>
      <c r="S11" s="584"/>
      <c r="T11" s="115"/>
    </row>
    <row r="12" spans="1:20" s="24" customFormat="1" ht="45" customHeight="1" x14ac:dyDescent="0.2">
      <c r="A12" s="208" t="s">
        <v>45</v>
      </c>
      <c r="B12" s="313" t="s">
        <v>13</v>
      </c>
      <c r="C12" s="313" t="s">
        <v>47</v>
      </c>
      <c r="D12" s="313" t="s">
        <v>12</v>
      </c>
      <c r="E12" s="313" t="s">
        <v>17</v>
      </c>
      <c r="F12" s="313" t="s">
        <v>62</v>
      </c>
      <c r="G12" s="313" t="s">
        <v>48</v>
      </c>
      <c r="H12" s="313" t="s">
        <v>206</v>
      </c>
      <c r="I12" s="313" t="s">
        <v>207</v>
      </c>
      <c r="J12" s="313" t="s">
        <v>149</v>
      </c>
      <c r="K12" s="313" t="s">
        <v>150</v>
      </c>
      <c r="L12" s="313" t="s">
        <v>144</v>
      </c>
      <c r="M12" s="313" t="s">
        <v>148</v>
      </c>
      <c r="N12" s="313" t="s">
        <v>146</v>
      </c>
      <c r="O12" s="313" t="s">
        <v>142</v>
      </c>
      <c r="P12" s="313" t="s">
        <v>143</v>
      </c>
      <c r="Q12" s="313" t="s">
        <v>144</v>
      </c>
      <c r="R12" s="313" t="s">
        <v>145</v>
      </c>
      <c r="S12" s="314" t="s">
        <v>146</v>
      </c>
    </row>
    <row r="13" spans="1:20" ht="71.25" x14ac:dyDescent="0.2">
      <c r="A13" s="209" t="str">
        <f>+'RIESGO INHERENTE'!A13</f>
        <v>R1</v>
      </c>
      <c r="B13" s="125" t="str">
        <f>+'RIESGO INHERENTE'!B13</f>
        <v>Llamado de atención por parte de los entes de control (Contraloría, Procuraduría, Fiscalía)</v>
      </c>
      <c r="C13" s="116" t="str">
        <f>VLOOKUP(A13,ANALISIS!A1:F19,6,0)</f>
        <v>ZONA RIESGO ALTA</v>
      </c>
      <c r="D13" s="125" t="str">
        <f>CONCATENATE(IDENTIFICACIÓN!D13)</f>
        <v xml:space="preserve">Entrega inoportuna de la información de parte de los funcionarios </v>
      </c>
      <c r="E13" s="247" t="str">
        <f>CONCATENATE('VALORACION CONTROLES'!C13," ",'VALORACION CONTROLES'!C14," ",'VALORACION CONTROLES'!C15)</f>
        <v xml:space="preserve">*Registro de conteo de victimas beneficiadas por proyectos actualizado *Digitalizar la información referente a victimas en cada secretaria  </v>
      </c>
      <c r="F13" s="246">
        <f>'VALORACIÓN DEL RIESGO'!I12</f>
        <v>55</v>
      </c>
      <c r="G13" s="316"/>
      <c r="H13" s="316"/>
      <c r="I13" s="316"/>
      <c r="J13" s="271"/>
      <c r="K13" s="117"/>
      <c r="L13" s="117"/>
      <c r="M13" s="117"/>
      <c r="N13" s="264"/>
      <c r="O13" s="117"/>
      <c r="P13" s="117"/>
      <c r="Q13" s="117"/>
      <c r="R13" s="117"/>
      <c r="S13" s="319"/>
    </row>
    <row r="14" spans="1:20" ht="85.5" x14ac:dyDescent="0.2">
      <c r="A14" s="209" t="str">
        <f>+'RIESGO INHERENTE'!A14</f>
        <v>R2</v>
      </c>
      <c r="B14" s="125" t="str">
        <f>+'RIESGO INHERENTE'!B14</f>
        <v>Mala atencion a las victimas del conflicto armado</v>
      </c>
      <c r="C14" s="116" t="str">
        <f>VLOOKUP(A14,ANALISIS!A6:F21,6,0)</f>
        <v>ZONA RIESGO MODERADA</v>
      </c>
      <c r="D14" s="125" t="str">
        <f>CONCATENATE(IDENTIFICACIÓN!D14)</f>
        <v>Mala asesoria para la formulacion de los programas y proyectos direccionados por politica social dirigida a las victimas</v>
      </c>
      <c r="E14" s="247" t="str">
        <f>CONCATENATE('VALORACION CONTROLES'!C16," ",'VALORACION CONTROLES'!C17," ",'VALORACION CONTROLES'!C18)</f>
        <v xml:space="preserve">*Desarrollar los planes en conjunto con las victimas, la unidad de victimas y los entes pertinentes *Realizar mesas de diálogos con las victimas para ajustar los planes  </v>
      </c>
      <c r="F14" s="246">
        <f>'VALORACIÓN DEL RIESGO'!I13</f>
        <v>85</v>
      </c>
      <c r="G14" s="316"/>
      <c r="H14" s="316"/>
      <c r="I14" s="316"/>
      <c r="J14" s="271"/>
      <c r="K14" s="118"/>
      <c r="L14" s="117"/>
      <c r="M14" s="117"/>
      <c r="N14" s="263"/>
      <c r="O14" s="271"/>
      <c r="P14" s="118"/>
      <c r="Q14" s="118"/>
      <c r="R14" s="118"/>
      <c r="S14" s="320"/>
    </row>
    <row r="15" spans="1:20" ht="120" customHeight="1" x14ac:dyDescent="0.2">
      <c r="A15" s="209" t="str">
        <f>+'RIESGO INHERENTE'!A15</f>
        <v>R3</v>
      </c>
      <c r="B15" s="125" t="str">
        <f>+'RIESGO INHERENTE'!B15</f>
        <v xml:space="preserve">No atención a las victimas del conflicto armado </v>
      </c>
      <c r="C15" s="116" t="str">
        <f>VLOOKUP(A15,ANALISIS!A7:F23,6,0)</f>
        <v>ZONA RIESGO MODERADA</v>
      </c>
      <c r="D15" s="125" t="str">
        <f>CONCATENATE(IDENTIFICACIÓN!D15)</f>
        <v>No atencion a la solicitud de las victimas</v>
      </c>
      <c r="E15" s="247" t="str">
        <f>CONCATENATE('VALORACION CONTROLES'!C19," ",'VALORACION CONTROLES'!C20," ",'VALORACION CONTROLES'!C21)</f>
        <v xml:space="preserve">*Capacitar al personal en atención al ciudadano, para que desarrollen su labor de una manera mas optima *Mantener actualizadas las herramientas informáticas para la solución de los tramites de las victimas del conflicto armado  </v>
      </c>
      <c r="F15" s="246">
        <f>'VALORACIÓN DEL RIESGO'!I14</f>
        <v>87.5</v>
      </c>
      <c r="G15" s="316"/>
      <c r="H15" s="316"/>
      <c r="I15" s="316"/>
      <c r="J15" s="271"/>
      <c r="K15" s="118"/>
      <c r="L15" s="117"/>
      <c r="M15" s="117"/>
      <c r="N15" s="263"/>
      <c r="O15" s="271"/>
      <c r="P15" s="118"/>
      <c r="Q15" s="118"/>
      <c r="R15" s="118"/>
      <c r="S15" s="320"/>
    </row>
    <row r="16" spans="1:20" ht="85.5" x14ac:dyDescent="0.2">
      <c r="A16" s="209" t="str">
        <f>+'RIESGO INHERENTE'!A16</f>
        <v>R4</v>
      </c>
      <c r="B16" s="125" t="str">
        <f>+'RIESGO INHERENTE'!B16</f>
        <v>No se presente la contratacion de la logistica adecuada para los comitees, subcomitees y plenarios</v>
      </c>
      <c r="C16" s="119" t="str">
        <f>VLOOKUP(A16,ANALISIS!A10:F26,6,0)</f>
        <v>ZONA RIESGO EXTREMA</v>
      </c>
      <c r="D16" s="125" t="str">
        <f>CONCATENATE(IDENTIFICACIÓN!D16)</f>
        <v>Fallo en el proceso de contratacion
Mala gestion en la solicitud del rugro presupuestal por parte de la secretaria</v>
      </c>
      <c r="E16" s="247" t="str">
        <f>CONCATENATE('VALORACION CONTROLES'!C22," ",'VALORACION CONTROLES'!C23," ",'VALORACION CONTROLES'!C24)</f>
        <v xml:space="preserve">*Mejorar el proceso de aprobación de los proyectos de acuerdo a las prioridades que nos da la normatividad vigente . *Mesas de diálogos con las victimas del conflicto armado  </v>
      </c>
      <c r="F16" s="246">
        <f>'VALORACIÓN DEL RIESGO'!I15</f>
        <v>62.5</v>
      </c>
      <c r="G16" s="316"/>
      <c r="H16" s="316"/>
      <c r="I16" s="316"/>
      <c r="J16" s="271"/>
      <c r="K16" s="106"/>
      <c r="L16" s="106"/>
      <c r="M16" s="106"/>
      <c r="N16" s="272"/>
      <c r="O16" s="271"/>
      <c r="P16" s="106"/>
      <c r="Q16" s="106"/>
      <c r="R16" s="106"/>
      <c r="S16" s="245"/>
    </row>
    <row r="17" spans="1:20" ht="42.75" x14ac:dyDescent="0.2">
      <c r="A17" s="209">
        <f>+'RIESGO INHERENTE'!A17</f>
        <v>0</v>
      </c>
      <c r="B17" s="125">
        <f>+'RIESGO INHERENTE'!B17</f>
        <v>0</v>
      </c>
      <c r="C17" s="119"/>
      <c r="D17" s="125" t="str">
        <f>CONCATENATE(IDENTIFICACIÓN!D17)</f>
        <v xml:space="preserve">Falta de equipos de trabajo </v>
      </c>
      <c r="E17" s="247" t="str">
        <f>CONCATENATE('VALORACION CONTROLES'!C25," ",'VALORACION CONTROLES'!C26," ",'VALORACION CONTROLES'!C27)</f>
        <v xml:space="preserve">*Gestionar mas equipos para la mejora en los procesos de la secretaria  </v>
      </c>
      <c r="F17" s="246"/>
      <c r="G17" s="316"/>
      <c r="H17" s="316"/>
      <c r="I17" s="316"/>
      <c r="J17" s="271"/>
      <c r="K17" s="106"/>
      <c r="L17" s="271"/>
      <c r="M17" s="271"/>
      <c r="N17" s="272"/>
      <c r="O17" s="271"/>
      <c r="P17" s="106"/>
      <c r="Q17" s="106"/>
      <c r="R17" s="106"/>
      <c r="S17" s="245"/>
    </row>
    <row r="18" spans="1:20" ht="78.75" x14ac:dyDescent="0.2">
      <c r="A18" s="209">
        <f>+'RIESGO INHERENTE'!A18</f>
        <v>0</v>
      </c>
      <c r="B18" s="125">
        <f>+'RIESGO INHERENTE'!B18</f>
        <v>0</v>
      </c>
      <c r="C18" s="119"/>
      <c r="D18" s="107" t="str">
        <f>CONCATENATE(IDENTIFICACIÓN!D18)</f>
        <v xml:space="preserve">Poco espacio de almacenamiento para el Archivo de Gestion en la secretaria de victimas
Toma de expedientes y/o modificacion de estos sin consentimiento del funcionario encargado del archivo de gestion </v>
      </c>
      <c r="E18" s="247" t="str">
        <f>CONCATENATE('VALORACION CONTROLES'!C28," ",'VALORACION CONTROLES'!C29," ",'VALORACION CONTROLES'!C30)</f>
        <v xml:space="preserve">  </v>
      </c>
      <c r="F18" s="246"/>
      <c r="G18" s="316"/>
      <c r="H18" s="316"/>
      <c r="I18" s="316"/>
      <c r="J18" s="106"/>
      <c r="K18" s="106"/>
      <c r="L18" s="106"/>
      <c r="M18" s="106"/>
      <c r="N18" s="106"/>
      <c r="O18" s="106"/>
      <c r="P18" s="106"/>
      <c r="Q18" s="106"/>
      <c r="R18" s="106"/>
      <c r="S18" s="245"/>
    </row>
    <row r="19" spans="1:20" ht="14.25" x14ac:dyDescent="0.2">
      <c r="A19" s="209">
        <f>+'RIESGO INHERENTE'!A19</f>
        <v>0</v>
      </c>
      <c r="B19" s="125">
        <f>+'RIESGO INHERENTE'!B19</f>
        <v>0</v>
      </c>
      <c r="C19" s="119"/>
      <c r="D19" s="107" t="str">
        <f>CONCATENATE(IDENTIFICACIÓN!D19)</f>
        <v/>
      </c>
      <c r="E19" s="247" t="str">
        <f>CONCATENATE('VALORACION CONTROLES'!C31," ",'VALORACION CONTROLES'!C32," ",'VALORACION CONTROLES'!C33)</f>
        <v xml:space="preserve">  </v>
      </c>
      <c r="F19" s="246"/>
      <c r="G19" s="316"/>
      <c r="H19" s="316"/>
      <c r="I19" s="316"/>
      <c r="J19" s="106"/>
      <c r="K19" s="106"/>
      <c r="L19" s="106"/>
      <c r="M19" s="106"/>
      <c r="N19" s="106"/>
      <c r="O19" s="106"/>
      <c r="P19" s="106"/>
      <c r="Q19" s="106"/>
      <c r="R19" s="106"/>
      <c r="S19" s="245"/>
    </row>
    <row r="20" spans="1:20" ht="14.25" x14ac:dyDescent="0.2">
      <c r="A20" s="209">
        <f>+'RIESGO INHERENTE'!A20</f>
        <v>0</v>
      </c>
      <c r="B20" s="125">
        <f>+'RIESGO INHERENTE'!B20</f>
        <v>0</v>
      </c>
      <c r="C20" s="119"/>
      <c r="D20" s="107" t="str">
        <f>CONCATENATE(IDENTIFICACIÓN!D20)</f>
        <v/>
      </c>
      <c r="E20" s="247" t="str">
        <f>CONCATENATE('VALORACION CONTROLES'!C34," ",'VALORACION CONTROLES'!C35," ",'VALORACION CONTROLES'!C36)</f>
        <v xml:space="preserve">  </v>
      </c>
      <c r="F20" s="246"/>
      <c r="G20" s="316"/>
      <c r="H20" s="316"/>
      <c r="I20" s="316"/>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1"/>
      <c r="B26" s="322"/>
      <c r="C26" s="322"/>
      <c r="D26" s="322"/>
      <c r="E26" s="322"/>
      <c r="F26" s="322"/>
      <c r="G26" s="322"/>
      <c r="H26" s="322"/>
      <c r="I26" s="322"/>
      <c r="J26" s="322"/>
      <c r="K26" s="322"/>
      <c r="L26" s="322"/>
      <c r="M26" s="322"/>
      <c r="N26" s="322"/>
      <c r="O26" s="322"/>
      <c r="P26" s="322"/>
      <c r="Q26" s="322"/>
      <c r="R26" s="322"/>
      <c r="S26" s="323"/>
    </row>
    <row r="27" spans="1:20" hidden="1" x14ac:dyDescent="0.2">
      <c r="A27" s="321"/>
      <c r="B27" s="322"/>
      <c r="C27" s="322"/>
      <c r="D27" s="322"/>
      <c r="E27" s="322"/>
      <c r="F27" s="322"/>
      <c r="G27" s="322"/>
      <c r="H27" s="322"/>
      <c r="I27" s="322"/>
      <c r="J27" s="322"/>
      <c r="K27" s="322"/>
      <c r="L27" s="322"/>
      <c r="M27" s="322"/>
      <c r="N27" s="322"/>
      <c r="O27" s="322"/>
      <c r="P27" s="322"/>
      <c r="Q27" s="322"/>
      <c r="R27" s="322"/>
      <c r="S27" s="323"/>
    </row>
    <row r="28" spans="1:20" hidden="1" x14ac:dyDescent="0.2">
      <c r="A28" s="321"/>
      <c r="B28" s="322"/>
      <c r="C28" s="322"/>
      <c r="D28" s="322"/>
      <c r="E28" s="322"/>
      <c r="F28" s="322"/>
      <c r="G28" s="322"/>
      <c r="H28" s="322"/>
      <c r="I28" s="322"/>
      <c r="J28" s="322"/>
      <c r="K28" s="322"/>
      <c r="L28" s="322"/>
      <c r="M28" s="322"/>
      <c r="N28" s="322"/>
      <c r="O28" s="322"/>
      <c r="P28" s="322"/>
      <c r="Q28" s="322"/>
      <c r="R28" s="322"/>
      <c r="S28" s="323"/>
    </row>
    <row r="29" spans="1:20" hidden="1" x14ac:dyDescent="0.2">
      <c r="A29" s="321"/>
      <c r="B29" s="322"/>
      <c r="C29" s="322"/>
      <c r="D29" s="322"/>
      <c r="E29" s="322"/>
      <c r="F29" s="322"/>
      <c r="G29" s="322"/>
      <c r="H29" s="322"/>
      <c r="I29" s="322"/>
      <c r="J29" s="322"/>
      <c r="K29" s="322"/>
      <c r="L29" s="322"/>
      <c r="M29" s="322"/>
      <c r="N29" s="322"/>
      <c r="O29" s="322"/>
      <c r="P29" s="322"/>
      <c r="Q29" s="322"/>
      <c r="R29" s="322"/>
      <c r="S29" s="323"/>
    </row>
    <row r="30" spans="1:20" hidden="1" x14ac:dyDescent="0.2">
      <c r="A30" s="321"/>
      <c r="B30" s="322"/>
      <c r="C30" s="322"/>
      <c r="D30" s="322"/>
      <c r="E30" s="322"/>
      <c r="F30" s="322"/>
      <c r="G30" s="322"/>
      <c r="H30" s="322"/>
      <c r="I30" s="322"/>
      <c r="J30" s="322"/>
      <c r="K30" s="322"/>
      <c r="L30" s="322"/>
      <c r="M30" s="322"/>
      <c r="N30" s="322"/>
      <c r="O30" s="322"/>
      <c r="P30" s="322"/>
      <c r="Q30" s="322"/>
      <c r="R30" s="322"/>
      <c r="S30" s="323"/>
    </row>
    <row r="31" spans="1:20" hidden="1" x14ac:dyDescent="0.2">
      <c r="A31" s="321"/>
      <c r="B31" s="322"/>
      <c r="C31" s="322"/>
      <c r="D31" s="322"/>
      <c r="E31" s="322"/>
      <c r="F31" s="322"/>
      <c r="G31" s="322"/>
      <c r="H31" s="322"/>
      <c r="I31" s="322"/>
      <c r="J31" s="322"/>
      <c r="K31" s="322"/>
      <c r="L31" s="322"/>
      <c r="M31" s="322"/>
      <c r="N31" s="322"/>
      <c r="O31" s="322"/>
      <c r="P31" s="322"/>
      <c r="Q31" s="322"/>
      <c r="R31" s="322"/>
      <c r="S31" s="323"/>
    </row>
    <row r="32" spans="1:20" hidden="1" x14ac:dyDescent="0.2">
      <c r="A32" s="321"/>
      <c r="B32" s="322"/>
      <c r="C32" s="322"/>
      <c r="D32" s="322"/>
      <c r="E32" s="322"/>
      <c r="F32" s="322"/>
      <c r="G32" s="322"/>
      <c r="H32" s="322"/>
      <c r="I32" s="322"/>
      <c r="J32" s="322"/>
      <c r="K32" s="322"/>
      <c r="L32" s="322"/>
      <c r="M32" s="322"/>
      <c r="N32" s="322"/>
      <c r="O32" s="322"/>
      <c r="P32" s="322"/>
      <c r="Q32" s="322"/>
      <c r="R32" s="322"/>
      <c r="S32" s="323"/>
    </row>
    <row r="33" spans="1:19" hidden="1" x14ac:dyDescent="0.2">
      <c r="A33" s="321"/>
      <c r="B33" s="322"/>
      <c r="C33" s="322"/>
      <c r="D33" s="322"/>
      <c r="E33" s="322"/>
      <c r="F33" s="322"/>
      <c r="G33" s="322"/>
      <c r="H33" s="322"/>
      <c r="I33" s="322"/>
      <c r="J33" s="322"/>
      <c r="K33" s="322"/>
      <c r="L33" s="322"/>
      <c r="M33" s="322"/>
      <c r="N33" s="322"/>
      <c r="O33" s="322"/>
      <c r="P33" s="322"/>
      <c r="Q33" s="322"/>
      <c r="R33" s="322"/>
      <c r="S33" s="323"/>
    </row>
    <row r="34" spans="1:19" hidden="1" x14ac:dyDescent="0.2">
      <c r="A34" s="321"/>
      <c r="B34" s="322"/>
      <c r="C34" s="322"/>
      <c r="D34" s="322"/>
      <c r="E34" s="322"/>
      <c r="F34" s="322"/>
      <c r="G34" s="322"/>
      <c r="H34" s="322"/>
      <c r="I34" s="322"/>
      <c r="J34" s="322"/>
      <c r="K34" s="322"/>
      <c r="L34" s="322"/>
      <c r="M34" s="322"/>
      <c r="N34" s="322"/>
      <c r="O34" s="322"/>
      <c r="P34" s="322"/>
      <c r="Q34" s="322"/>
      <c r="R34" s="322"/>
      <c r="S34" s="323"/>
    </row>
    <row r="35" spans="1:19" hidden="1" x14ac:dyDescent="0.2">
      <c r="A35" s="321"/>
      <c r="B35" s="322"/>
      <c r="C35" s="322"/>
      <c r="D35" s="322"/>
      <c r="E35" s="322"/>
      <c r="F35" s="322"/>
      <c r="G35" s="322"/>
      <c r="H35" s="322"/>
      <c r="I35" s="322"/>
      <c r="J35" s="322"/>
      <c r="K35" s="322"/>
      <c r="L35" s="322"/>
      <c r="M35" s="322"/>
      <c r="N35" s="322"/>
      <c r="O35" s="322"/>
      <c r="P35" s="322"/>
      <c r="Q35" s="322"/>
      <c r="R35" s="322"/>
      <c r="S35" s="323"/>
    </row>
    <row r="36" spans="1:19" hidden="1" x14ac:dyDescent="0.2">
      <c r="A36" s="321"/>
      <c r="B36" s="322"/>
      <c r="C36" s="322"/>
      <c r="D36" s="322"/>
      <c r="E36" s="322"/>
      <c r="F36" s="322"/>
      <c r="G36" s="322"/>
      <c r="H36" s="322"/>
      <c r="I36" s="322"/>
      <c r="J36" s="322"/>
      <c r="K36" s="322"/>
      <c r="L36" s="322"/>
      <c r="M36" s="322"/>
      <c r="N36" s="322"/>
      <c r="O36" s="322"/>
      <c r="P36" s="322"/>
      <c r="Q36" s="322"/>
      <c r="R36" s="322"/>
      <c r="S36" s="323"/>
    </row>
    <row r="37" spans="1:19" hidden="1" x14ac:dyDescent="0.2">
      <c r="A37" s="321"/>
      <c r="B37" s="322"/>
      <c r="C37" s="322"/>
      <c r="D37" s="322"/>
      <c r="E37" s="322"/>
      <c r="F37" s="322"/>
      <c r="G37" s="322"/>
      <c r="H37" s="322"/>
      <c r="I37" s="322"/>
      <c r="J37" s="322"/>
      <c r="K37" s="322"/>
      <c r="L37" s="322"/>
      <c r="M37" s="322"/>
      <c r="N37" s="322"/>
      <c r="O37" s="322"/>
      <c r="P37" s="322"/>
      <c r="Q37" s="322"/>
      <c r="R37" s="322"/>
      <c r="S37" s="323"/>
    </row>
    <row r="38" spans="1:19" hidden="1" x14ac:dyDescent="0.2">
      <c r="A38" s="321"/>
      <c r="B38" s="322"/>
      <c r="C38" s="322"/>
      <c r="D38" s="322"/>
      <c r="E38" s="322"/>
      <c r="F38" s="322"/>
      <c r="G38" s="322"/>
      <c r="H38" s="322"/>
      <c r="I38" s="322"/>
      <c r="J38" s="322"/>
      <c r="K38" s="322"/>
      <c r="L38" s="322"/>
      <c r="M38" s="322"/>
      <c r="N38" s="322"/>
      <c r="O38" s="322"/>
      <c r="P38" s="322"/>
      <c r="Q38" s="322"/>
      <c r="R38" s="322"/>
      <c r="S38" s="323"/>
    </row>
    <row r="39" spans="1:19" hidden="1" x14ac:dyDescent="0.2">
      <c r="A39" s="321"/>
      <c r="B39" s="322"/>
      <c r="C39" s="322"/>
      <c r="D39" s="322"/>
      <c r="E39" s="322"/>
      <c r="F39" s="322"/>
      <c r="G39" s="322"/>
      <c r="H39" s="322"/>
      <c r="I39" s="322"/>
      <c r="J39" s="322"/>
      <c r="K39" s="322"/>
      <c r="L39" s="322"/>
      <c r="M39" s="322"/>
      <c r="N39" s="322"/>
      <c r="O39" s="322"/>
      <c r="P39" s="322"/>
      <c r="Q39" s="322"/>
      <c r="R39" s="322"/>
      <c r="S39" s="323"/>
    </row>
    <row r="40" spans="1:19" hidden="1" x14ac:dyDescent="0.2">
      <c r="A40" s="321"/>
      <c r="B40" s="322"/>
      <c r="C40" s="322"/>
      <c r="D40" s="322"/>
      <c r="E40" s="322"/>
      <c r="F40" s="322"/>
      <c r="G40" s="322"/>
      <c r="H40" s="322"/>
      <c r="I40" s="322"/>
      <c r="J40" s="322"/>
      <c r="K40" s="322"/>
      <c r="L40" s="322"/>
      <c r="M40" s="322"/>
      <c r="N40" s="322"/>
      <c r="O40" s="322"/>
      <c r="P40" s="322"/>
      <c r="Q40" s="322"/>
      <c r="R40" s="322"/>
      <c r="S40" s="323"/>
    </row>
    <row r="41" spans="1:19" hidden="1" x14ac:dyDescent="0.2">
      <c r="A41" s="321"/>
      <c r="B41" s="322"/>
      <c r="C41" s="322"/>
      <c r="D41" s="322"/>
      <c r="E41" s="322"/>
      <c r="F41" s="322"/>
      <c r="G41" s="322"/>
      <c r="H41" s="322"/>
      <c r="I41" s="322"/>
      <c r="J41" s="322"/>
      <c r="K41" s="322"/>
      <c r="L41" s="322"/>
      <c r="M41" s="322"/>
      <c r="N41" s="322"/>
      <c r="O41" s="322"/>
      <c r="P41" s="322"/>
      <c r="Q41" s="322"/>
      <c r="R41" s="322"/>
      <c r="S41" s="323"/>
    </row>
    <row r="42" spans="1:19" hidden="1" x14ac:dyDescent="0.2">
      <c r="A42" s="321"/>
      <c r="B42" s="322"/>
      <c r="C42" s="322"/>
      <c r="E42" s="322"/>
      <c r="F42" s="322"/>
      <c r="G42" s="322"/>
      <c r="H42" s="322"/>
      <c r="I42" s="322"/>
      <c r="J42" s="322"/>
      <c r="K42" s="322"/>
      <c r="L42" s="322"/>
      <c r="M42" s="322"/>
      <c r="N42" s="322"/>
      <c r="O42" s="322"/>
      <c r="P42" s="322"/>
      <c r="Q42" s="322"/>
      <c r="R42" s="322"/>
      <c r="S42" s="323"/>
    </row>
    <row r="43" spans="1:19" hidden="1" x14ac:dyDescent="0.2">
      <c r="A43" s="321"/>
      <c r="B43" s="322"/>
      <c r="C43" s="322"/>
      <c r="D43" s="322"/>
      <c r="E43" s="322"/>
      <c r="F43" s="322"/>
      <c r="G43" s="322"/>
      <c r="H43" s="322"/>
      <c r="I43" s="322"/>
      <c r="J43" s="322"/>
      <c r="K43" s="322"/>
      <c r="L43" s="322"/>
      <c r="M43" s="322"/>
      <c r="N43" s="322"/>
      <c r="O43" s="322"/>
      <c r="P43" s="322"/>
      <c r="Q43" s="322"/>
      <c r="R43" s="322"/>
      <c r="S43" s="323"/>
    </row>
    <row r="44" spans="1:19" hidden="1" x14ac:dyDescent="0.2">
      <c r="A44" s="321"/>
      <c r="B44" s="322"/>
      <c r="C44" s="322"/>
      <c r="D44" s="322"/>
      <c r="E44" s="322"/>
      <c r="F44" s="322"/>
      <c r="G44" s="322"/>
      <c r="H44" s="322"/>
      <c r="I44" s="322"/>
      <c r="J44" s="322"/>
      <c r="K44" s="322"/>
      <c r="L44" s="322"/>
      <c r="M44" s="322"/>
      <c r="N44" s="322"/>
      <c r="O44" s="322"/>
      <c r="P44" s="322"/>
      <c r="Q44" s="322"/>
      <c r="R44" s="322"/>
      <c r="S44" s="323"/>
    </row>
    <row r="45" spans="1:19" hidden="1" x14ac:dyDescent="0.2">
      <c r="A45" s="321"/>
      <c r="B45" s="322"/>
      <c r="C45" s="322"/>
      <c r="D45" s="322"/>
      <c r="E45" s="322"/>
      <c r="F45" s="322"/>
      <c r="G45" s="322"/>
      <c r="H45" s="322"/>
      <c r="I45" s="322"/>
      <c r="J45" s="322"/>
      <c r="K45" s="322"/>
      <c r="L45" s="322"/>
      <c r="M45" s="322"/>
      <c r="N45" s="322"/>
      <c r="O45" s="322"/>
      <c r="P45" s="322"/>
      <c r="Q45" s="322"/>
      <c r="R45" s="322"/>
      <c r="S45" s="323"/>
    </row>
    <row r="46" spans="1:19" hidden="1" x14ac:dyDescent="0.2">
      <c r="A46" s="321"/>
      <c r="B46" s="322"/>
      <c r="C46" s="322"/>
      <c r="D46" s="322"/>
      <c r="E46" s="322"/>
      <c r="F46" s="322"/>
      <c r="G46" s="322"/>
      <c r="H46" s="322"/>
      <c r="I46" s="322"/>
      <c r="J46" s="322"/>
      <c r="K46" s="322"/>
      <c r="L46" s="322"/>
      <c r="M46" s="322"/>
      <c r="N46" s="322"/>
      <c r="O46" s="322"/>
      <c r="P46" s="322"/>
      <c r="Q46" s="322"/>
      <c r="R46" s="322"/>
      <c r="S46" s="323"/>
    </row>
    <row r="47" spans="1:19" hidden="1" x14ac:dyDescent="0.2">
      <c r="A47" s="321"/>
      <c r="B47" s="322"/>
      <c r="C47" s="322"/>
      <c r="D47" s="322"/>
      <c r="E47" s="322"/>
      <c r="F47" s="322"/>
      <c r="G47" s="322"/>
      <c r="H47" s="322"/>
      <c r="I47" s="322"/>
      <c r="J47" s="322"/>
      <c r="K47" s="322"/>
      <c r="L47" s="322"/>
      <c r="M47" s="322"/>
      <c r="N47" s="322"/>
      <c r="O47" s="322"/>
      <c r="P47" s="322"/>
      <c r="Q47" s="322"/>
      <c r="R47" s="322"/>
      <c r="S47" s="323"/>
    </row>
    <row r="48" spans="1:19" hidden="1" x14ac:dyDescent="0.2">
      <c r="A48" s="321"/>
      <c r="B48" s="322"/>
      <c r="C48" s="322"/>
      <c r="D48" s="322"/>
      <c r="E48" s="322"/>
      <c r="F48" s="322"/>
      <c r="G48" s="322"/>
      <c r="H48" s="322"/>
      <c r="I48" s="322"/>
      <c r="J48" s="322"/>
      <c r="K48" s="322"/>
      <c r="L48" s="322"/>
      <c r="M48" s="322"/>
      <c r="N48" s="322"/>
      <c r="O48" s="322"/>
      <c r="P48" s="322"/>
      <c r="Q48" s="322"/>
      <c r="R48" s="322"/>
      <c r="S48" s="323"/>
    </row>
    <row r="49" spans="1:19" hidden="1" x14ac:dyDescent="0.2">
      <c r="A49" s="321"/>
      <c r="B49" s="322"/>
      <c r="C49" s="322"/>
      <c r="D49" s="322"/>
      <c r="E49" s="322"/>
      <c r="F49" s="322"/>
      <c r="G49" s="322"/>
      <c r="H49" s="322"/>
      <c r="I49" s="322"/>
      <c r="J49" s="322"/>
      <c r="K49" s="322"/>
      <c r="L49" s="322"/>
      <c r="M49" s="322"/>
      <c r="N49" s="322"/>
      <c r="O49" s="322"/>
      <c r="P49" s="322"/>
      <c r="Q49" s="322"/>
      <c r="R49" s="322"/>
      <c r="S49" s="323"/>
    </row>
    <row r="50" spans="1:19" hidden="1" x14ac:dyDescent="0.2">
      <c r="A50" s="321"/>
      <c r="B50" s="322"/>
      <c r="C50" s="322"/>
      <c r="D50" s="322"/>
      <c r="E50" s="322"/>
      <c r="F50" s="322"/>
      <c r="G50" s="322"/>
      <c r="H50" s="322"/>
      <c r="I50" s="322"/>
      <c r="J50" s="322"/>
      <c r="K50" s="322"/>
      <c r="L50" s="322"/>
      <c r="M50" s="322"/>
      <c r="N50" s="322"/>
      <c r="O50" s="322"/>
      <c r="P50" s="322"/>
      <c r="Q50" s="322"/>
      <c r="R50" s="322"/>
      <c r="S50" s="323"/>
    </row>
    <row r="51" spans="1:19" hidden="1" x14ac:dyDescent="0.2">
      <c r="A51" s="321"/>
      <c r="B51" s="322"/>
      <c r="C51" s="322"/>
      <c r="D51" s="322"/>
      <c r="E51" s="322"/>
      <c r="F51" s="322"/>
      <c r="G51" s="322"/>
      <c r="H51" s="322"/>
      <c r="I51" s="322"/>
      <c r="J51" s="322"/>
      <c r="K51" s="322"/>
      <c r="L51" s="322"/>
      <c r="M51" s="322"/>
      <c r="N51" s="322"/>
      <c r="O51" s="322"/>
      <c r="P51" s="322"/>
      <c r="Q51" s="322"/>
      <c r="R51" s="322"/>
      <c r="S51" s="323"/>
    </row>
    <row r="52" spans="1:19" hidden="1" x14ac:dyDescent="0.2">
      <c r="A52" s="321"/>
      <c r="B52" s="322"/>
      <c r="C52" s="322"/>
      <c r="D52" s="322"/>
      <c r="E52" s="322"/>
      <c r="F52" s="322"/>
      <c r="G52" s="322"/>
      <c r="H52" s="322"/>
      <c r="I52" s="322"/>
      <c r="J52" s="322"/>
      <c r="K52" s="322"/>
      <c r="L52" s="322"/>
      <c r="M52" s="322"/>
      <c r="N52" s="322"/>
      <c r="O52" s="322"/>
      <c r="P52" s="322"/>
      <c r="Q52" s="322"/>
      <c r="R52" s="322"/>
      <c r="S52" s="323"/>
    </row>
    <row r="53" spans="1:19" hidden="1" x14ac:dyDescent="0.2">
      <c r="A53" s="321"/>
      <c r="B53" s="322"/>
      <c r="C53" s="322"/>
      <c r="D53" s="322"/>
      <c r="E53" s="322"/>
      <c r="F53" s="322"/>
      <c r="G53" s="322"/>
      <c r="H53" s="322"/>
      <c r="I53" s="322"/>
      <c r="J53" s="322"/>
      <c r="K53" s="322"/>
      <c r="L53" s="322"/>
      <c r="M53" s="322"/>
      <c r="N53" s="322"/>
      <c r="O53" s="322"/>
      <c r="P53" s="322"/>
      <c r="Q53" s="322"/>
      <c r="R53" s="322"/>
      <c r="S53" s="323"/>
    </row>
    <row r="54" spans="1:19" hidden="1" x14ac:dyDescent="0.2">
      <c r="A54" s="321"/>
      <c r="B54" s="322"/>
      <c r="C54" s="322"/>
      <c r="D54" s="322"/>
      <c r="E54" s="322"/>
      <c r="F54" s="322"/>
      <c r="G54" s="322"/>
      <c r="H54" s="322"/>
      <c r="I54" s="322"/>
      <c r="J54" s="322"/>
      <c r="K54" s="322"/>
      <c r="L54" s="322"/>
      <c r="M54" s="322"/>
      <c r="N54" s="322"/>
      <c r="O54" s="322"/>
      <c r="P54" s="322"/>
      <c r="Q54" s="322"/>
      <c r="R54" s="322"/>
      <c r="S54" s="323"/>
    </row>
    <row r="55" spans="1:19" hidden="1" x14ac:dyDescent="0.2">
      <c r="A55" s="321"/>
      <c r="B55" s="322"/>
      <c r="C55" s="322"/>
      <c r="D55" s="322"/>
      <c r="E55" s="322"/>
      <c r="F55" s="322"/>
      <c r="G55" s="322"/>
      <c r="H55" s="322"/>
      <c r="I55" s="322"/>
      <c r="J55" s="322"/>
      <c r="K55" s="322"/>
      <c r="L55" s="322"/>
      <c r="M55" s="322"/>
      <c r="N55" s="322"/>
      <c r="O55" s="322"/>
      <c r="P55" s="322"/>
      <c r="Q55" s="322"/>
      <c r="R55" s="322"/>
      <c r="S55" s="323"/>
    </row>
    <row r="56" spans="1:19" hidden="1" x14ac:dyDescent="0.2">
      <c r="A56" s="321"/>
      <c r="B56" s="322"/>
      <c r="C56" s="322"/>
      <c r="D56" s="322"/>
      <c r="E56" s="322"/>
      <c r="F56" s="322"/>
      <c r="G56" s="322"/>
      <c r="H56" s="322"/>
      <c r="I56" s="322"/>
      <c r="J56" s="322"/>
      <c r="K56" s="322"/>
      <c r="L56" s="322"/>
      <c r="M56" s="322"/>
      <c r="N56" s="322"/>
      <c r="O56" s="322"/>
      <c r="P56" s="322"/>
      <c r="Q56" s="322"/>
      <c r="R56" s="322"/>
      <c r="S56" s="323"/>
    </row>
    <row r="57" spans="1:19" hidden="1" x14ac:dyDescent="0.2">
      <c r="A57" s="321"/>
      <c r="B57" s="322"/>
      <c r="C57" s="322"/>
      <c r="D57" s="322"/>
      <c r="E57" s="322"/>
      <c r="F57" s="322"/>
      <c r="G57" s="322"/>
      <c r="H57" s="322"/>
      <c r="I57" s="322"/>
      <c r="J57" s="322"/>
      <c r="K57" s="322"/>
      <c r="L57" s="322"/>
      <c r="M57" s="322"/>
      <c r="N57" s="322"/>
      <c r="O57" s="322"/>
      <c r="P57" s="322"/>
      <c r="Q57" s="322"/>
      <c r="R57" s="322"/>
      <c r="S57" s="323"/>
    </row>
    <row r="58" spans="1:19" hidden="1" x14ac:dyDescent="0.2">
      <c r="A58" s="321"/>
      <c r="B58" s="322"/>
      <c r="C58" s="322"/>
      <c r="D58" s="322"/>
      <c r="E58" s="322"/>
      <c r="F58" s="322"/>
      <c r="G58" s="322"/>
      <c r="H58" s="322"/>
      <c r="I58" s="322"/>
      <c r="J58" s="322"/>
      <c r="K58" s="322"/>
      <c r="L58" s="322"/>
      <c r="M58" s="322"/>
      <c r="N58" s="322"/>
      <c r="O58" s="322"/>
      <c r="P58" s="322"/>
      <c r="Q58" s="322"/>
      <c r="R58" s="322"/>
      <c r="S58" s="323"/>
    </row>
    <row r="59" spans="1:19" hidden="1" x14ac:dyDescent="0.2">
      <c r="A59" s="321"/>
      <c r="B59" s="322"/>
      <c r="C59" s="322"/>
      <c r="D59" s="322"/>
      <c r="E59" s="322"/>
      <c r="F59" s="322"/>
      <c r="G59" s="322"/>
      <c r="H59" s="322"/>
      <c r="I59" s="322"/>
      <c r="J59" s="322"/>
      <c r="K59" s="322"/>
      <c r="L59" s="322"/>
      <c r="M59" s="322"/>
      <c r="N59" s="322"/>
      <c r="O59" s="322"/>
      <c r="P59" s="322"/>
      <c r="Q59" s="322"/>
      <c r="R59" s="322"/>
      <c r="S59" s="323"/>
    </row>
    <row r="60" spans="1:19" hidden="1" x14ac:dyDescent="0.2">
      <c r="A60" s="321"/>
      <c r="B60" s="322"/>
      <c r="C60" s="322"/>
      <c r="D60" s="322"/>
      <c r="E60" s="322"/>
      <c r="F60" s="322"/>
      <c r="G60" s="322"/>
      <c r="H60" s="322"/>
      <c r="I60" s="322"/>
      <c r="J60" s="322"/>
      <c r="K60" s="322"/>
      <c r="L60" s="322"/>
      <c r="M60" s="322"/>
      <c r="N60" s="322"/>
      <c r="O60" s="322"/>
      <c r="P60" s="322"/>
      <c r="Q60" s="322"/>
      <c r="R60" s="322"/>
      <c r="S60" s="323"/>
    </row>
    <row r="61" spans="1:19" hidden="1" x14ac:dyDescent="0.2">
      <c r="A61" s="321"/>
      <c r="B61" s="322"/>
      <c r="C61" s="322"/>
      <c r="D61" s="322"/>
      <c r="E61" s="322"/>
      <c r="F61" s="322"/>
      <c r="G61" s="322"/>
      <c r="H61" s="322"/>
      <c r="I61" s="322"/>
      <c r="J61" s="322"/>
      <c r="K61" s="322"/>
      <c r="L61" s="322"/>
      <c r="M61" s="322"/>
      <c r="N61" s="322"/>
      <c r="O61" s="322"/>
      <c r="P61" s="322"/>
      <c r="Q61" s="322"/>
      <c r="R61" s="322"/>
      <c r="S61" s="323"/>
    </row>
    <row r="62" spans="1:19" hidden="1" x14ac:dyDescent="0.2">
      <c r="A62" s="321"/>
      <c r="B62" s="322"/>
      <c r="C62" s="322"/>
      <c r="D62" s="322"/>
      <c r="E62" s="322"/>
      <c r="F62" s="322"/>
      <c r="G62" s="322"/>
      <c r="H62" s="322"/>
      <c r="I62" s="322"/>
      <c r="J62" s="322"/>
      <c r="K62" s="322"/>
      <c r="L62" s="322"/>
      <c r="M62" s="322"/>
      <c r="N62" s="322"/>
      <c r="O62" s="322"/>
      <c r="P62" s="322"/>
      <c r="Q62" s="322"/>
      <c r="R62" s="322"/>
      <c r="S62" s="323"/>
    </row>
    <row r="63" spans="1:19" hidden="1" x14ac:dyDescent="0.2">
      <c r="A63" s="321"/>
      <c r="B63" s="322"/>
      <c r="C63" s="322"/>
      <c r="D63" s="322"/>
      <c r="E63" s="322"/>
      <c r="F63" s="322"/>
      <c r="G63" s="322"/>
      <c r="H63" s="322"/>
      <c r="I63" s="322"/>
      <c r="J63" s="322"/>
      <c r="K63" s="322"/>
      <c r="L63" s="322"/>
      <c r="M63" s="322"/>
      <c r="N63" s="322"/>
      <c r="O63" s="322"/>
      <c r="P63" s="322"/>
      <c r="Q63" s="322"/>
      <c r="R63" s="322"/>
      <c r="S63" s="323"/>
    </row>
    <row r="64" spans="1:19" hidden="1" x14ac:dyDescent="0.2">
      <c r="A64" s="321"/>
      <c r="B64" s="322"/>
      <c r="C64" s="322"/>
      <c r="D64" s="322"/>
      <c r="E64" s="322"/>
      <c r="F64" s="322"/>
      <c r="G64" s="322"/>
      <c r="H64" s="322"/>
      <c r="I64" s="322"/>
      <c r="J64" s="322"/>
      <c r="K64" s="322"/>
      <c r="L64" s="322"/>
      <c r="M64" s="322"/>
      <c r="N64" s="322"/>
      <c r="O64" s="322"/>
      <c r="P64" s="322"/>
      <c r="Q64" s="322"/>
      <c r="R64" s="322"/>
      <c r="S64" s="323"/>
    </row>
    <row r="65" spans="1:19" hidden="1" x14ac:dyDescent="0.2">
      <c r="A65" s="321"/>
      <c r="B65" s="322"/>
      <c r="C65" s="322"/>
      <c r="D65" s="322"/>
      <c r="E65" s="322"/>
      <c r="F65" s="322"/>
      <c r="G65" s="322"/>
      <c r="H65" s="322"/>
      <c r="I65" s="322"/>
      <c r="J65" s="322"/>
      <c r="K65" s="322"/>
      <c r="L65" s="322"/>
      <c r="M65" s="322"/>
      <c r="N65" s="322"/>
      <c r="O65" s="322"/>
      <c r="P65" s="322"/>
      <c r="Q65" s="322"/>
      <c r="R65" s="322"/>
      <c r="S65" s="323"/>
    </row>
    <row r="66" spans="1:19" hidden="1" x14ac:dyDescent="0.2">
      <c r="A66" s="321"/>
      <c r="B66" s="322"/>
      <c r="C66" s="322"/>
      <c r="D66" s="322"/>
      <c r="E66" s="322"/>
      <c r="F66" s="322"/>
      <c r="G66" s="322"/>
      <c r="H66" s="322"/>
      <c r="I66" s="322"/>
      <c r="J66" s="322"/>
      <c r="K66" s="322"/>
      <c r="L66" s="322"/>
      <c r="M66" s="322"/>
      <c r="N66" s="322"/>
      <c r="O66" s="322"/>
      <c r="P66" s="322"/>
      <c r="Q66" s="322"/>
      <c r="R66" s="322"/>
      <c r="S66" s="323"/>
    </row>
    <row r="67" spans="1:19" hidden="1" x14ac:dyDescent="0.2">
      <c r="A67" s="321"/>
      <c r="B67" s="322"/>
      <c r="C67" s="322"/>
      <c r="D67" s="322"/>
      <c r="E67" s="322"/>
      <c r="F67" s="322"/>
      <c r="G67" s="322"/>
      <c r="H67" s="322"/>
      <c r="I67" s="322"/>
      <c r="J67" s="322"/>
      <c r="K67" s="322"/>
      <c r="L67" s="322"/>
      <c r="M67" s="322"/>
      <c r="N67" s="322"/>
      <c r="O67" s="322"/>
      <c r="P67" s="322"/>
      <c r="Q67" s="322"/>
      <c r="R67" s="322"/>
      <c r="S67" s="323"/>
    </row>
    <row r="68" spans="1:19" hidden="1" x14ac:dyDescent="0.2">
      <c r="A68" s="321"/>
      <c r="B68" s="322"/>
      <c r="C68" s="322"/>
      <c r="D68" s="322"/>
      <c r="E68" s="322"/>
      <c r="F68" s="322"/>
      <c r="G68" s="322"/>
      <c r="H68" s="322"/>
      <c r="I68" s="322"/>
      <c r="J68" s="322"/>
      <c r="K68" s="322"/>
      <c r="L68" s="322"/>
      <c r="M68" s="322"/>
      <c r="N68" s="322"/>
      <c r="O68" s="322"/>
      <c r="P68" s="322"/>
      <c r="Q68" s="322"/>
      <c r="R68" s="322"/>
      <c r="S68" s="323"/>
    </row>
    <row r="69" spans="1:19" hidden="1" x14ac:dyDescent="0.2">
      <c r="A69" s="321"/>
      <c r="B69" s="322"/>
      <c r="C69" s="322"/>
      <c r="D69" s="322"/>
      <c r="E69" s="322"/>
      <c r="F69" s="322"/>
      <c r="G69" s="322"/>
      <c r="H69" s="322"/>
      <c r="I69" s="322"/>
      <c r="J69" s="322"/>
      <c r="K69" s="322"/>
      <c r="L69" s="322"/>
      <c r="M69" s="322"/>
      <c r="N69" s="322"/>
      <c r="O69" s="322"/>
      <c r="P69" s="322"/>
      <c r="Q69" s="322"/>
      <c r="R69" s="322"/>
      <c r="S69" s="323"/>
    </row>
    <row r="70" spans="1:19" hidden="1" x14ac:dyDescent="0.2">
      <c r="A70" s="321"/>
      <c r="B70" s="322"/>
      <c r="C70" s="322"/>
      <c r="D70" s="322"/>
      <c r="E70" s="322"/>
      <c r="F70" s="322"/>
      <c r="G70" s="322"/>
      <c r="H70" s="322"/>
      <c r="I70" s="322"/>
      <c r="J70" s="322"/>
      <c r="K70" s="322"/>
      <c r="L70" s="322"/>
      <c r="M70" s="322"/>
      <c r="N70" s="322"/>
      <c r="O70" s="322"/>
      <c r="P70" s="322"/>
      <c r="Q70" s="322"/>
      <c r="R70" s="322"/>
      <c r="S70" s="323"/>
    </row>
    <row r="71" spans="1:19" hidden="1" x14ac:dyDescent="0.2">
      <c r="A71" s="321"/>
      <c r="B71" s="322"/>
      <c r="C71" s="322"/>
      <c r="D71" s="322"/>
      <c r="E71" s="322"/>
      <c r="F71" s="322"/>
      <c r="G71" s="322"/>
      <c r="H71" s="322"/>
      <c r="I71" s="322"/>
      <c r="J71" s="322"/>
      <c r="K71" s="322"/>
      <c r="L71" s="322"/>
      <c r="M71" s="322"/>
      <c r="N71" s="322"/>
      <c r="O71" s="322"/>
      <c r="P71" s="322"/>
      <c r="Q71" s="322"/>
      <c r="R71" s="322"/>
      <c r="S71" s="323"/>
    </row>
    <row r="72" spans="1:19" hidden="1" x14ac:dyDescent="0.2">
      <c r="A72" s="321"/>
      <c r="B72" s="322"/>
      <c r="C72" s="322"/>
      <c r="D72" s="322"/>
      <c r="E72" s="322"/>
      <c r="F72" s="322"/>
      <c r="G72" s="322"/>
      <c r="H72" s="322"/>
      <c r="I72" s="322"/>
      <c r="J72" s="322"/>
      <c r="K72" s="322"/>
      <c r="L72" s="322"/>
      <c r="M72" s="322"/>
      <c r="N72" s="322"/>
      <c r="O72" s="322"/>
      <c r="P72" s="322"/>
      <c r="Q72" s="322"/>
      <c r="R72" s="322"/>
      <c r="S72" s="323"/>
    </row>
    <row r="73" spans="1:19" hidden="1" x14ac:dyDescent="0.2">
      <c r="A73" s="321"/>
      <c r="B73" s="322"/>
      <c r="C73" s="322"/>
      <c r="D73" s="322"/>
      <c r="E73" s="322"/>
      <c r="F73" s="322"/>
      <c r="G73" s="322"/>
      <c r="H73" s="322"/>
      <c r="I73" s="322"/>
      <c r="J73" s="322"/>
      <c r="K73" s="322"/>
      <c r="L73" s="322"/>
      <c r="M73" s="322"/>
      <c r="N73" s="322"/>
      <c r="O73" s="322"/>
      <c r="P73" s="322"/>
      <c r="Q73" s="322"/>
      <c r="R73" s="322"/>
      <c r="S73" s="323"/>
    </row>
    <row r="74" spans="1:19" hidden="1" x14ac:dyDescent="0.2">
      <c r="A74" s="321"/>
      <c r="B74" s="322"/>
      <c r="C74" s="322"/>
      <c r="D74" s="322"/>
      <c r="E74" s="322"/>
      <c r="F74" s="322"/>
      <c r="G74" s="322"/>
      <c r="H74" s="322"/>
      <c r="I74" s="322"/>
      <c r="J74" s="322"/>
      <c r="K74" s="322"/>
      <c r="L74" s="322"/>
      <c r="M74" s="322"/>
      <c r="N74" s="322"/>
      <c r="O74" s="322"/>
      <c r="P74" s="322"/>
      <c r="Q74" s="322"/>
      <c r="R74" s="322"/>
      <c r="S74" s="323"/>
    </row>
    <row r="75" spans="1:19" hidden="1" x14ac:dyDescent="0.2">
      <c r="A75" s="321"/>
      <c r="B75" s="322"/>
      <c r="C75" s="322"/>
      <c r="D75" s="322"/>
      <c r="E75" s="322"/>
      <c r="F75" s="322"/>
      <c r="G75" s="322"/>
      <c r="H75" s="322"/>
      <c r="I75" s="322"/>
      <c r="J75" s="322"/>
      <c r="K75" s="322"/>
      <c r="L75" s="322"/>
      <c r="M75" s="322"/>
      <c r="N75" s="322"/>
      <c r="O75" s="322"/>
      <c r="P75" s="322"/>
      <c r="Q75" s="322"/>
      <c r="R75" s="322"/>
      <c r="S75" s="323"/>
    </row>
    <row r="76" spans="1:19" hidden="1" x14ac:dyDescent="0.2">
      <c r="A76" s="321"/>
      <c r="B76" s="322"/>
      <c r="C76" s="322"/>
      <c r="D76" s="322"/>
      <c r="F76" s="322"/>
      <c r="G76" s="322"/>
      <c r="H76" s="322"/>
      <c r="I76" s="322"/>
      <c r="J76" s="322"/>
      <c r="K76" s="322"/>
      <c r="L76" s="322"/>
      <c r="M76" s="322"/>
      <c r="N76" s="322"/>
      <c r="O76" s="322"/>
      <c r="P76" s="322"/>
      <c r="Q76" s="322"/>
      <c r="R76" s="322"/>
      <c r="S76" s="323"/>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F17" sqref="F17"/>
    </sheetView>
  </sheetViews>
  <sheetFormatPr baseColWidth="10" defaultColWidth="0" defaultRowHeight="12.75" zeroHeight="1" x14ac:dyDescent="0.2"/>
  <cols>
    <col min="1" max="1" width="11.7109375" style="288" customWidth="1"/>
    <col min="2" max="2" width="41.42578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9" customWidth="1"/>
    <col min="9" max="9" width="11.42578125" style="24" hidden="1" customWidth="1"/>
    <col min="10" max="16384" width="0" style="24" hidden="1"/>
  </cols>
  <sheetData>
    <row r="1" spans="1:14" s="91" customFormat="1" ht="14.25" customHeight="1" x14ac:dyDescent="0.2">
      <c r="A1" s="595"/>
      <c r="B1" s="596"/>
      <c r="C1" s="596"/>
      <c r="D1" s="596"/>
      <c r="E1" s="596"/>
      <c r="F1" s="596"/>
      <c r="G1" s="596"/>
      <c r="H1" s="597"/>
      <c r="I1" s="113"/>
      <c r="J1" s="108"/>
      <c r="K1" s="108"/>
      <c r="L1" s="108"/>
      <c r="M1" s="108"/>
      <c r="N1" s="108"/>
    </row>
    <row r="2" spans="1:14" s="91" customFormat="1" ht="14.25" customHeight="1" x14ac:dyDescent="0.2">
      <c r="A2" s="598"/>
      <c r="B2" s="599"/>
      <c r="C2" s="599"/>
      <c r="D2" s="599"/>
      <c r="E2" s="599"/>
      <c r="F2" s="599"/>
      <c r="G2" s="599"/>
      <c r="H2" s="600"/>
      <c r="I2" s="113"/>
      <c r="J2" s="108"/>
      <c r="K2" s="108"/>
      <c r="L2" s="108"/>
      <c r="M2" s="108"/>
      <c r="N2" s="108"/>
    </row>
    <row r="3" spans="1:14" s="91" customFormat="1" ht="14.25" customHeight="1" x14ac:dyDescent="0.2">
      <c r="A3" s="598" t="s">
        <v>73</v>
      </c>
      <c r="B3" s="599"/>
      <c r="C3" s="599"/>
      <c r="D3" s="599"/>
      <c r="E3" s="599"/>
      <c r="F3" s="599"/>
      <c r="G3" s="599"/>
      <c r="H3" s="600"/>
      <c r="I3" s="113"/>
      <c r="J3" s="108"/>
      <c r="K3" s="108"/>
      <c r="L3" s="108"/>
      <c r="M3" s="108"/>
      <c r="N3" s="108"/>
    </row>
    <row r="4" spans="1:14" s="91" customFormat="1" ht="14.25" x14ac:dyDescent="0.2">
      <c r="A4" s="598"/>
      <c r="B4" s="599"/>
      <c r="C4" s="599"/>
      <c r="D4" s="599"/>
      <c r="E4" s="599"/>
      <c r="F4" s="599"/>
      <c r="G4" s="599"/>
      <c r="H4" s="600"/>
      <c r="I4" s="114"/>
      <c r="J4" s="105"/>
      <c r="K4" s="105"/>
      <c r="L4" s="105"/>
      <c r="M4" s="105"/>
      <c r="N4" s="105"/>
    </row>
    <row r="5" spans="1:14" s="91" customFormat="1" ht="15" thickBot="1" x14ac:dyDescent="0.25">
      <c r="A5" s="601"/>
      <c r="B5" s="602"/>
      <c r="C5" s="602"/>
      <c r="D5" s="602"/>
      <c r="E5" s="602"/>
      <c r="F5" s="602"/>
      <c r="G5" s="602"/>
      <c r="H5" s="603"/>
      <c r="I5" s="114"/>
      <c r="J5" s="105"/>
      <c r="K5" s="105"/>
      <c r="L5" s="105"/>
      <c r="M5" s="105"/>
      <c r="N5" s="105"/>
    </row>
    <row r="6" spans="1:14" ht="14.25" x14ac:dyDescent="0.2">
      <c r="A6" s="241" t="s">
        <v>75</v>
      </c>
      <c r="B6" s="349" t="s">
        <v>25</v>
      </c>
      <c r="C6" s="379"/>
      <c r="D6" s="379"/>
      <c r="E6" s="379"/>
      <c r="F6" s="379"/>
      <c r="G6" s="379"/>
      <c r="H6" s="380"/>
      <c r="I6" s="51"/>
      <c r="J6" s="51"/>
      <c r="K6" s="51"/>
      <c r="L6" s="51"/>
      <c r="M6" s="51"/>
      <c r="N6" s="51"/>
    </row>
    <row r="7" spans="1:14" ht="14.25" x14ac:dyDescent="0.2">
      <c r="A7" s="141" t="s">
        <v>71</v>
      </c>
      <c r="B7" s="348">
        <f>'CONTEXTO ESTRATEGICO'!B8</f>
        <v>0</v>
      </c>
      <c r="C7" s="381"/>
      <c r="D7" s="378"/>
      <c r="E7" s="382"/>
      <c r="F7" s="382"/>
      <c r="G7" s="382"/>
      <c r="H7" s="383"/>
      <c r="I7" s="16"/>
      <c r="J7" s="16"/>
      <c r="K7" s="16"/>
      <c r="L7" s="16"/>
      <c r="M7" s="16"/>
      <c r="N7" s="16"/>
    </row>
    <row r="8" spans="1:14" ht="14.1" customHeight="1" x14ac:dyDescent="0.2">
      <c r="A8" s="459" t="s">
        <v>76</v>
      </c>
      <c r="B8" s="460"/>
      <c r="C8" s="483" t="s">
        <v>85</v>
      </c>
      <c r="D8" s="484"/>
      <c r="E8" s="484"/>
      <c r="F8" s="484"/>
      <c r="G8" s="484"/>
      <c r="H8" s="491"/>
      <c r="I8" s="16"/>
      <c r="J8" s="16"/>
      <c r="K8" s="16"/>
      <c r="L8" s="16"/>
      <c r="M8" s="16"/>
      <c r="N8" s="16"/>
    </row>
    <row r="9" spans="1:14" ht="38.1" customHeight="1" thickBot="1" x14ac:dyDescent="0.25">
      <c r="A9" s="604" t="str">
        <f>IDENTIFICACIÓN!A9</f>
        <v>Victimas</v>
      </c>
      <c r="B9" s="605"/>
      <c r="C9" s="606" t="str">
        <f>ANALISIS!C9</f>
        <v>formular las políticas, coordinar, y desarrollar planes, programas &amp; proyectos que garanticen la promoción, prevención, protección, restablecimiento y garantía de los derechos de grupos poblacionales desplazados o afectados por el conflicto armado.</v>
      </c>
      <c r="D9" s="607"/>
      <c r="E9" s="607"/>
      <c r="F9" s="607"/>
      <c r="G9" s="607"/>
      <c r="H9" s="608"/>
      <c r="I9" s="16"/>
      <c r="J9" s="61"/>
      <c r="K9" s="61"/>
      <c r="L9" s="61"/>
      <c r="M9" s="61"/>
      <c r="N9" s="61"/>
    </row>
    <row r="10" spans="1:14" ht="45" customHeight="1" x14ac:dyDescent="0.2">
      <c r="A10" s="479" t="s">
        <v>25</v>
      </c>
      <c r="B10" s="478"/>
      <c r="C10" s="478"/>
      <c r="D10" s="478"/>
      <c r="E10" s="478"/>
      <c r="F10" s="478"/>
      <c r="G10" s="539" t="s">
        <v>152</v>
      </c>
      <c r="H10" s="540" t="s">
        <v>151</v>
      </c>
      <c r="I10" s="38"/>
    </row>
    <row r="11" spans="1:14" ht="45" customHeight="1" x14ac:dyDescent="0.2">
      <c r="A11" s="308"/>
      <c r="B11" s="307"/>
      <c r="C11" s="307"/>
      <c r="D11" s="307"/>
      <c r="E11" s="307"/>
      <c r="F11" s="307"/>
      <c r="G11" s="539"/>
      <c r="H11" s="540"/>
      <c r="I11" s="38"/>
    </row>
    <row r="12" spans="1:14" ht="31.5" customHeight="1" x14ac:dyDescent="0.2">
      <c r="A12" s="610" t="s">
        <v>0</v>
      </c>
      <c r="B12" s="611"/>
      <c r="C12" s="307" t="s">
        <v>24</v>
      </c>
      <c r="D12" s="307" t="s">
        <v>14</v>
      </c>
      <c r="E12" s="307" t="s">
        <v>47</v>
      </c>
      <c r="F12" s="307" t="s">
        <v>16</v>
      </c>
      <c r="G12" s="539"/>
      <c r="H12" s="540"/>
      <c r="I12" s="38"/>
    </row>
    <row r="13" spans="1:14" ht="75.75" customHeight="1" x14ac:dyDescent="0.2">
      <c r="A13" s="111" t="str">
        <f>IDENTIFICACIÓN!A13</f>
        <v>R1</v>
      </c>
      <c r="B13" s="310" t="str">
        <f>IDENTIFICACIÓN!B13</f>
        <v>Llamado de atención por parte de los entes de control (Contraloría, Procuraduría, Fiscalía)</v>
      </c>
      <c r="C13" s="309">
        <f>ANALISIS!C12</f>
        <v>1</v>
      </c>
      <c r="D13" s="309">
        <f>ANALISIS!D12</f>
        <v>5</v>
      </c>
      <c r="E13" s="57">
        <f>(C13*D13)*4</f>
        <v>20</v>
      </c>
      <c r="F13" s="95" t="str">
        <f>IF(OR(AND(C13=3,D13=4),AND(C13=2,D13=5),AND(E13&gt;=52,E13&lt;=100)),"ZONA RIESGO EXTREMA",IF(OR(AND(C13=5,D13=2),AND(C13=4,D13=3),AND(C13=1,D13=4),AND(E13=20),AND(E13&gt;=28,E13&lt;=48)),"ZONA RIESGO ALTA",IF(OR(AND(C13=1,D13=3),AND(C13=4,D13=1),AND(E13=24)),"ZONA RIESGO MODERADA",IF(AND(E13&gt;=4,E13&lt;=16),"ZONA RIESGO BAJA"))))</f>
        <v>ZONA RIESGO ALTA</v>
      </c>
      <c r="G13" s="112">
        <f t="shared" ref="G13:G16" si="0">+E13/$E$21</f>
        <v>0.17241379310344829</v>
      </c>
      <c r="H13" s="221">
        <f>+E13*G13</f>
        <v>3.4482758620689657</v>
      </c>
      <c r="I13" s="38"/>
    </row>
    <row r="14" spans="1:14" ht="30" x14ac:dyDescent="0.2">
      <c r="A14" s="62" t="str">
        <f>IDENTIFICACIÓN!A14</f>
        <v>R2</v>
      </c>
      <c r="B14" s="92" t="str">
        <f>IDENTIFICACIÓN!B14</f>
        <v>Mala atencion a las victimas del conflicto armado</v>
      </c>
      <c r="C14" s="57">
        <f>ANALISIS!C13</f>
        <v>1</v>
      </c>
      <c r="D14" s="57">
        <f>ANALISIS!D13</f>
        <v>3</v>
      </c>
      <c r="E14" s="57">
        <f t="shared" ref="E14:E16"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0.10344827586206896</v>
      </c>
      <c r="H14" s="221">
        <f t="shared" ref="H14:H16" si="2">+E14*G14</f>
        <v>1.2413793103448276</v>
      </c>
      <c r="I14" s="38"/>
    </row>
    <row r="15" spans="1:14" ht="30" x14ac:dyDescent="0.2">
      <c r="A15" s="62" t="str">
        <f>IDENTIFICACIÓN!A15</f>
        <v>R3</v>
      </c>
      <c r="B15" s="92" t="str">
        <f>IDENTIFICACIÓN!B15</f>
        <v xml:space="preserve">No atención a las victimas del conflicto armado </v>
      </c>
      <c r="C15" s="57">
        <f>ANALISIS!C14</f>
        <v>2</v>
      </c>
      <c r="D15" s="57">
        <f>ANALISIS!D14</f>
        <v>3</v>
      </c>
      <c r="E15" s="57">
        <f t="shared" si="1"/>
        <v>24</v>
      </c>
      <c r="F15" s="95" t="str">
        <f t="shared" ref="F15:F16" si="3">IF(OR(AND(C15=3,D15=4),AND(C15=2,D15=5),AND(E15&gt;=52,E15&lt;=100)),"ZONA RIESGO EXTREMA",IF(OR(AND(C15=5,D15=2),AND(C15=4,D15=3),AND(C15=1,D15=4),AND(E15=20),AND(E15&gt;=28,E15&lt;=48)),"ZONA RIESGO ALTA",IF(OR(AND(C15=1,D15=3),AND(C15=4,D15=1),AND(E15=24)),"ZONA RIESGO MODERADA",IF(AND(E15&gt;=4,E15&lt;=16),"ZONA RIESGO BAJA"))))</f>
        <v>ZONA RIESGO MODERADA</v>
      </c>
      <c r="G15" s="112">
        <f t="shared" si="0"/>
        <v>0.20689655172413793</v>
      </c>
      <c r="H15" s="221">
        <f t="shared" si="2"/>
        <v>4.9655172413793105</v>
      </c>
      <c r="I15" s="38"/>
    </row>
    <row r="16" spans="1:14" ht="42.75" x14ac:dyDescent="0.2">
      <c r="A16" s="62" t="str">
        <f>IDENTIFICACIÓN!A16</f>
        <v>R4</v>
      </c>
      <c r="B16" s="92" t="str">
        <f>IDENTIFICACIÓN!B16</f>
        <v>No se presente la contratacion de la logistica adecuada para los comitees, subcomitees y plenarios</v>
      </c>
      <c r="C16" s="57">
        <f>ANALISIS!C15</f>
        <v>3</v>
      </c>
      <c r="D16" s="57">
        <f>ANALISIS!D15</f>
        <v>5</v>
      </c>
      <c r="E16" s="57">
        <f t="shared" si="1"/>
        <v>60</v>
      </c>
      <c r="F16" s="95" t="str">
        <f t="shared" si="3"/>
        <v>ZONA RIESGO EXTREMA</v>
      </c>
      <c r="G16" s="112">
        <f t="shared" si="0"/>
        <v>0.51724137931034486</v>
      </c>
      <c r="H16" s="221">
        <f t="shared" si="2"/>
        <v>31.03448275862069</v>
      </c>
      <c r="I16" s="38"/>
    </row>
    <row r="17" spans="1:9" ht="15" x14ac:dyDescent="0.2">
      <c r="A17" s="62"/>
      <c r="B17" s="92"/>
      <c r="C17" s="57"/>
      <c r="D17" s="57"/>
      <c r="E17" s="57"/>
      <c r="F17" s="95"/>
      <c r="G17" s="112"/>
      <c r="H17" s="221"/>
      <c r="I17" s="38"/>
    </row>
    <row r="18" spans="1:9" ht="15" x14ac:dyDescent="0.2">
      <c r="A18" s="62"/>
      <c r="B18" s="92"/>
      <c r="C18" s="57"/>
      <c r="D18" s="57"/>
      <c r="E18" s="57"/>
      <c r="F18" s="95"/>
      <c r="G18" s="112"/>
      <c r="H18" s="221"/>
      <c r="I18" s="38"/>
    </row>
    <row r="19" spans="1:9" ht="15" x14ac:dyDescent="0.2">
      <c r="A19" s="62"/>
      <c r="B19" s="92"/>
      <c r="C19" s="57"/>
      <c r="D19" s="57"/>
      <c r="E19" s="57"/>
      <c r="F19" s="95"/>
      <c r="G19" s="112"/>
      <c r="H19" s="221"/>
      <c r="I19" s="38"/>
    </row>
    <row r="20" spans="1:9" ht="15.75" thickBot="1" x14ac:dyDescent="0.25">
      <c r="A20" s="65"/>
      <c r="B20" s="92"/>
      <c r="C20" s="57"/>
      <c r="D20" s="57"/>
      <c r="E20" s="57"/>
      <c r="F20" s="95"/>
      <c r="G20" s="112"/>
      <c r="H20" s="221"/>
      <c r="I20" s="38"/>
    </row>
    <row r="21" spans="1:9" ht="15" thickBot="1" x14ac:dyDescent="0.25">
      <c r="A21" s="227"/>
      <c r="B21" s="228"/>
      <c r="C21" s="228"/>
      <c r="D21" s="228"/>
      <c r="E21" s="615">
        <f>SUM(E13:E20)</f>
        <v>116</v>
      </c>
      <c r="F21" s="616"/>
      <c r="G21" s="66">
        <f>SUM(G13:G20)</f>
        <v>1</v>
      </c>
      <c r="H21" s="131">
        <f>SUM(H13:H20)</f>
        <v>40.689655172413794</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2" t="s">
        <v>25</v>
      </c>
      <c r="F27" s="613"/>
      <c r="G27" s="614"/>
      <c r="H27" s="219">
        <f>+H21</f>
        <v>40.689655172413794</v>
      </c>
    </row>
    <row r="28" spans="1:9" hidden="1" x14ac:dyDescent="0.2"/>
    <row r="29" spans="1:9" hidden="1" x14ac:dyDescent="0.2"/>
    <row r="30" spans="1:9" hidden="1" x14ac:dyDescent="0.2"/>
    <row r="31" spans="1:9" ht="16.5" hidden="1" customHeight="1" x14ac:dyDescent="0.2">
      <c r="E31" s="609" t="s">
        <v>55</v>
      </c>
      <c r="F31" s="561"/>
      <c r="G31" s="312" t="s">
        <v>56</v>
      </c>
    </row>
    <row r="32" spans="1:9" ht="16.5" hidden="1" customHeight="1" x14ac:dyDescent="0.2">
      <c r="E32" s="25"/>
      <c r="F32" s="26" t="s">
        <v>27</v>
      </c>
      <c r="G32" s="32" t="s">
        <v>57</v>
      </c>
    </row>
    <row r="33" spans="5:7" ht="16.5" hidden="1" customHeight="1" x14ac:dyDescent="0.2">
      <c r="E33" s="27"/>
      <c r="F33" s="26" t="s">
        <v>31</v>
      </c>
      <c r="G33" s="32" t="s">
        <v>58</v>
      </c>
    </row>
    <row r="34" spans="5:7" ht="16.5" hidden="1" customHeight="1" x14ac:dyDescent="0.2">
      <c r="E34" s="28"/>
      <c r="F34" s="26" t="s">
        <v>28</v>
      </c>
      <c r="G34" s="33" t="s">
        <v>60</v>
      </c>
    </row>
    <row r="35" spans="5:7" ht="16.5" hidden="1" customHeight="1" x14ac:dyDescent="0.2">
      <c r="E35" s="29"/>
      <c r="F35" s="26" t="s">
        <v>29</v>
      </c>
      <c r="G35" s="33" t="s">
        <v>61</v>
      </c>
    </row>
    <row r="36" spans="5:7" ht="16.5" hidden="1" customHeight="1" x14ac:dyDescent="0.2">
      <c r="E36" s="30"/>
      <c r="F36" s="31" t="s">
        <v>30</v>
      </c>
      <c r="G36" s="34" t="s">
        <v>59</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7" zoomScale="90" zoomScaleNormal="90" zoomScalePageLayoutView="90" workbookViewId="0">
      <selection activeCell="B9" sqref="B9:C9"/>
    </sheetView>
  </sheetViews>
  <sheetFormatPr baseColWidth="10" defaultColWidth="0" defaultRowHeight="18" x14ac:dyDescent="0.25"/>
  <cols>
    <col min="1" max="1" width="10.42578125" style="17" customWidth="1"/>
    <col min="2" max="2" width="26.42578125" style="17" bestFit="1" customWidth="1"/>
    <col min="3" max="3" width="24.7109375" style="17" customWidth="1"/>
    <col min="4" max="4" width="22.7109375" style="18" customWidth="1"/>
    <col min="5" max="5" width="18.140625" style="19" bestFit="1" customWidth="1"/>
    <col min="6" max="6" width="19.42578125" style="17" customWidth="1"/>
    <col min="7" max="7" width="6.7109375" style="17" customWidth="1"/>
    <col min="8" max="8" width="11.42578125" style="17" hidden="1" customWidth="1"/>
    <col min="9" max="16384" width="0" style="17" hidden="1"/>
  </cols>
  <sheetData>
    <row r="1" spans="1:14" s="56" customFormat="1" ht="14.25" customHeight="1" x14ac:dyDescent="0.2">
      <c r="A1" s="67"/>
      <c r="B1" s="596"/>
      <c r="C1" s="596"/>
      <c r="D1" s="596"/>
      <c r="E1" s="596"/>
      <c r="F1" s="596"/>
      <c r="G1" s="596"/>
      <c r="H1" s="327"/>
      <c r="I1" s="169"/>
      <c r="J1" s="169"/>
      <c r="K1" s="169"/>
      <c r="L1" s="169"/>
      <c r="M1" s="169"/>
      <c r="N1" s="169"/>
    </row>
    <row r="2" spans="1:14" s="56" customFormat="1" ht="14.25" customHeight="1" x14ac:dyDescent="0.2">
      <c r="A2" s="72"/>
      <c r="B2" s="599"/>
      <c r="C2" s="599"/>
      <c r="D2" s="599"/>
      <c r="E2" s="599"/>
      <c r="F2" s="599"/>
      <c r="G2" s="599"/>
      <c r="H2" s="167"/>
      <c r="I2" s="169"/>
      <c r="J2" s="169"/>
      <c r="K2" s="169"/>
      <c r="L2" s="169"/>
      <c r="M2" s="169"/>
      <c r="N2" s="169"/>
    </row>
    <row r="3" spans="1:14" s="56" customFormat="1" ht="14.25" customHeight="1" x14ac:dyDescent="0.2">
      <c r="A3" s="72"/>
      <c r="B3" s="599" t="s">
        <v>73</v>
      </c>
      <c r="C3" s="599"/>
      <c r="D3" s="599"/>
      <c r="E3" s="599"/>
      <c r="F3" s="599"/>
      <c r="G3" s="599"/>
      <c r="H3" s="167"/>
      <c r="I3" s="169"/>
      <c r="J3" s="169"/>
      <c r="K3" s="169"/>
      <c r="L3" s="169"/>
      <c r="M3" s="169"/>
      <c r="N3" s="169"/>
    </row>
    <row r="4" spans="1:14" s="56" customFormat="1" ht="14.25" x14ac:dyDescent="0.2">
      <c r="A4" s="598"/>
      <c r="B4" s="599"/>
      <c r="C4" s="599"/>
      <c r="D4" s="599"/>
      <c r="E4" s="599"/>
      <c r="F4" s="599"/>
      <c r="G4" s="599"/>
      <c r="H4" s="600"/>
      <c r="I4" s="134"/>
      <c r="J4" s="134"/>
      <c r="K4" s="134"/>
      <c r="L4" s="134"/>
      <c r="M4" s="134"/>
      <c r="N4" s="134"/>
    </row>
    <row r="5" spans="1:14" s="56" customFormat="1" ht="14.25" x14ac:dyDescent="0.2">
      <c r="A5" s="598"/>
      <c r="B5" s="599"/>
      <c r="C5" s="599"/>
      <c r="D5" s="599"/>
      <c r="E5" s="599"/>
      <c r="F5" s="599"/>
      <c r="G5" s="599"/>
      <c r="H5" s="600"/>
      <c r="I5" s="134"/>
      <c r="J5" s="134"/>
      <c r="K5" s="134"/>
      <c r="L5" s="134"/>
      <c r="M5" s="134"/>
      <c r="N5" s="134"/>
    </row>
    <row r="6" spans="1:14" s="56" customFormat="1" ht="14.25" customHeight="1" x14ac:dyDescent="0.2">
      <c r="A6" s="328"/>
      <c r="B6" s="51"/>
      <c r="C6" s="51"/>
      <c r="D6" s="51"/>
      <c r="E6" s="51"/>
      <c r="F6" s="51"/>
      <c r="G6" s="51"/>
      <c r="H6" s="170"/>
      <c r="I6" s="51"/>
      <c r="J6" s="51"/>
      <c r="K6" s="51"/>
      <c r="L6" s="51"/>
      <c r="M6" s="51"/>
      <c r="N6" s="51"/>
    </row>
    <row r="7" spans="1:14" s="56" customFormat="1" ht="14.25" x14ac:dyDescent="0.2">
      <c r="A7" s="328"/>
      <c r="B7" s="51"/>
      <c r="C7" s="51"/>
      <c r="D7" s="51"/>
      <c r="E7" s="51"/>
      <c r="F7" s="51"/>
      <c r="G7" s="51"/>
      <c r="H7" s="170"/>
      <c r="I7" s="51"/>
      <c r="J7" s="51"/>
      <c r="K7" s="51"/>
      <c r="L7" s="51"/>
      <c r="M7" s="51"/>
      <c r="N7" s="51"/>
    </row>
    <row r="8" spans="1:14" s="56" customFormat="1" ht="14.1" customHeight="1" x14ac:dyDescent="0.2">
      <c r="A8" s="329" t="s">
        <v>75</v>
      </c>
      <c r="B8" s="619" t="s">
        <v>86</v>
      </c>
      <c r="C8" s="620"/>
      <c r="D8" s="358"/>
      <c r="E8" s="358"/>
      <c r="F8" s="358"/>
      <c r="G8" s="384"/>
      <c r="H8" s="170"/>
      <c r="I8" s="51"/>
      <c r="J8" s="51"/>
      <c r="K8" s="51"/>
      <c r="L8" s="51"/>
      <c r="M8" s="51"/>
      <c r="N8" s="51"/>
    </row>
    <row r="9" spans="1:14" s="56" customFormat="1" ht="14.25" x14ac:dyDescent="0.2">
      <c r="A9" s="141" t="s">
        <v>71</v>
      </c>
      <c r="B9" s="617">
        <f>'CONTEXTO ESTRATEGICO'!B8</f>
        <v>0</v>
      </c>
      <c r="C9" s="618"/>
      <c r="D9" s="378"/>
      <c r="E9" s="382"/>
      <c r="F9" s="382"/>
      <c r="G9" s="385"/>
      <c r="H9" s="220"/>
      <c r="I9" s="63"/>
      <c r="J9" s="63"/>
      <c r="K9" s="63"/>
      <c r="L9" s="63"/>
      <c r="M9" s="63"/>
      <c r="N9" s="63"/>
    </row>
    <row r="10" spans="1:14" s="56" customFormat="1" ht="14.1" customHeight="1" x14ac:dyDescent="0.2">
      <c r="A10" s="459" t="s">
        <v>76</v>
      </c>
      <c r="B10" s="460"/>
      <c r="C10" s="483" t="s">
        <v>85</v>
      </c>
      <c r="D10" s="484"/>
      <c r="E10" s="484"/>
      <c r="F10" s="484"/>
      <c r="G10" s="491"/>
      <c r="H10" s="220"/>
      <c r="I10" s="63"/>
      <c r="J10" s="63"/>
      <c r="K10" s="63"/>
      <c r="L10" s="63"/>
      <c r="M10" s="63"/>
      <c r="N10" s="63"/>
    </row>
    <row r="11" spans="1:14" s="56" customFormat="1" ht="39" customHeight="1" thickBot="1" x14ac:dyDescent="0.25">
      <c r="A11" s="628" t="str">
        <f>'CONTEXTO ESTRATEGICO'!A15</f>
        <v>Victimas</v>
      </c>
      <c r="B11" s="629"/>
      <c r="C11" s="492" t="str">
        <f>'CONTEXTO ESTRATEGICO'!B24</f>
        <v>formular las políticas, coordinar, y desarrollar planes, programas &amp; proyectos que garanticen la promoción, prevención, protección, restablecimiento y garantía de los derechos de grupos poblacionales desplazados o afectados por el conflicto armado.</v>
      </c>
      <c r="D11" s="493"/>
      <c r="E11" s="493"/>
      <c r="F11" s="493"/>
      <c r="G11" s="493"/>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7" t="s">
        <v>1</v>
      </c>
      <c r="C14" s="627"/>
      <c r="D14" s="627"/>
      <c r="E14" s="627"/>
      <c r="F14" s="73"/>
      <c r="G14" s="76"/>
      <c r="H14" s="76"/>
    </row>
    <row r="15" spans="1:14" s="56" customFormat="1" ht="37.5" customHeight="1" x14ac:dyDescent="0.2">
      <c r="A15" s="72"/>
      <c r="B15" s="306" t="s">
        <v>2</v>
      </c>
      <c r="C15" s="306" t="s">
        <v>52</v>
      </c>
      <c r="D15" s="77" t="s">
        <v>3</v>
      </c>
      <c r="E15" s="78" t="s">
        <v>4</v>
      </c>
      <c r="F15" s="73"/>
      <c r="G15" s="76"/>
      <c r="H15" s="76"/>
    </row>
    <row r="16" spans="1:14" s="56" customFormat="1" ht="14.25" x14ac:dyDescent="0.2">
      <c r="A16" s="72"/>
      <c r="B16" s="79">
        <f>+'RIESGO INHERENTE'!H27</f>
        <v>40.689655172413794</v>
      </c>
      <c r="C16" s="79">
        <f>'VALORACION CONTROLES'!X13</f>
        <v>64</v>
      </c>
      <c r="D16" s="79">
        <f>B16*C16%</f>
        <v>26.04137931034483</v>
      </c>
      <c r="E16" s="79">
        <f>B16-D16</f>
        <v>14.648275862068964</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0"/>
      <c r="B20" s="331"/>
      <c r="C20" s="331"/>
      <c r="D20" s="332"/>
      <c r="E20" s="333"/>
      <c r="F20" s="331"/>
      <c r="G20" s="331"/>
      <c r="H20" s="334"/>
    </row>
    <row r="21" spans="1:8" s="56" customFormat="1" ht="14.25" x14ac:dyDescent="0.2">
      <c r="A21" s="623" t="s">
        <v>89</v>
      </c>
      <c r="B21" s="624"/>
      <c r="C21" s="624"/>
      <c r="D21" s="624"/>
      <c r="E21" s="624"/>
      <c r="F21" s="624"/>
      <c r="G21" s="624"/>
      <c r="H21" s="76"/>
    </row>
    <row r="22" spans="1:8" x14ac:dyDescent="0.25">
      <c r="A22" s="623"/>
      <c r="B22" s="624"/>
      <c r="C22" s="624"/>
      <c r="D22" s="624"/>
      <c r="E22" s="624"/>
      <c r="F22" s="624"/>
      <c r="G22" s="624"/>
      <c r="H22" s="334"/>
    </row>
    <row r="23" spans="1:8" x14ac:dyDescent="0.25">
      <c r="A23" s="625" t="s">
        <v>87</v>
      </c>
      <c r="B23" s="626"/>
      <c r="C23" s="626"/>
      <c r="D23" s="626"/>
      <c r="E23" s="626"/>
      <c r="F23" s="626"/>
      <c r="G23" s="335"/>
      <c r="H23" s="334"/>
    </row>
    <row r="24" spans="1:8" ht="18" customHeight="1" x14ac:dyDescent="0.25">
      <c r="A24" s="621" t="s">
        <v>88</v>
      </c>
      <c r="B24" s="622"/>
      <c r="C24" s="622"/>
      <c r="D24" s="622"/>
      <c r="E24" s="622"/>
      <c r="F24" s="622"/>
      <c r="G24" s="622"/>
      <c r="H24" s="334"/>
    </row>
    <row r="25" spans="1:8" x14ac:dyDescent="0.25">
      <c r="A25" s="621"/>
      <c r="B25" s="622"/>
      <c r="C25" s="622"/>
      <c r="D25" s="622"/>
      <c r="E25" s="622"/>
      <c r="F25" s="622"/>
      <c r="G25" s="622"/>
      <c r="H25" s="334"/>
    </row>
    <row r="26" spans="1:8" ht="14.25" customHeight="1" x14ac:dyDescent="0.25">
      <c r="A26" s="336"/>
      <c r="B26" s="337"/>
      <c r="C26" s="337"/>
      <c r="D26" s="337"/>
      <c r="E26" s="337"/>
      <c r="F26" s="337"/>
      <c r="G26" s="338"/>
      <c r="H26" s="334"/>
    </row>
    <row r="27" spans="1:8" ht="14.25" customHeight="1" x14ac:dyDescent="0.25">
      <c r="A27" s="336"/>
      <c r="B27" s="337"/>
      <c r="C27" s="337"/>
      <c r="D27" s="337"/>
      <c r="E27" s="337"/>
      <c r="F27" s="337"/>
      <c r="G27" s="338"/>
      <c r="H27" s="334"/>
    </row>
    <row r="28" spans="1:8" ht="14.25" customHeight="1" x14ac:dyDescent="0.25">
      <c r="A28" s="336"/>
      <c r="B28" s="337"/>
      <c r="C28" s="337"/>
      <c r="D28" s="337"/>
      <c r="E28" s="337"/>
      <c r="F28" s="337"/>
      <c r="G28" s="338"/>
      <c r="H28" s="334"/>
    </row>
    <row r="29" spans="1:8" ht="14.25" customHeight="1" thickBot="1" x14ac:dyDescent="0.3">
      <c r="A29" s="339"/>
      <c r="B29" s="340"/>
      <c r="C29" s="340"/>
      <c r="D29" s="340"/>
      <c r="E29" s="340"/>
      <c r="F29" s="340"/>
      <c r="G29" s="341"/>
      <c r="H29" s="342"/>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topLeftCell="A11" zoomScale="90" zoomScaleSheetLayoutView="90" workbookViewId="0">
      <selection activeCell="A12" sqref="A12:A13"/>
    </sheetView>
  </sheetViews>
  <sheetFormatPr baseColWidth="10" defaultRowHeight="12.75" x14ac:dyDescent="0.2"/>
  <cols>
    <col min="2" max="2" width="38.85546875" customWidth="1"/>
    <col min="3" max="3" width="14.42578125" customWidth="1"/>
    <col min="4" max="4" width="10.7109375" customWidth="1"/>
    <col min="5" max="5" width="25.28515625" customWidth="1"/>
    <col min="6" max="7" width="29.28515625" customWidth="1"/>
    <col min="8" max="8" width="17.42578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40"/>
      <c r="B1" s="640"/>
      <c r="C1" s="640"/>
      <c r="D1" s="640"/>
      <c r="E1" s="640"/>
      <c r="F1" s="640"/>
      <c r="G1" s="640"/>
      <c r="H1" s="640"/>
      <c r="I1" s="640"/>
      <c r="J1" s="640"/>
      <c r="K1" s="640"/>
      <c r="L1" s="640"/>
      <c r="M1" s="640"/>
      <c r="N1" s="640"/>
      <c r="O1" s="640"/>
      <c r="P1" s="350"/>
      <c r="Q1" s="350"/>
      <c r="R1" s="350"/>
      <c r="S1" s="350"/>
    </row>
    <row r="2" spans="1:19" ht="14.25" customHeight="1" x14ac:dyDescent="0.2">
      <c r="A2" s="598"/>
      <c r="B2" s="599"/>
      <c r="C2" s="599"/>
      <c r="D2" s="599"/>
      <c r="E2" s="599"/>
      <c r="F2" s="599"/>
      <c r="G2" s="599"/>
      <c r="H2" s="599"/>
      <c r="I2" s="599"/>
      <c r="J2" s="599"/>
      <c r="K2" s="599"/>
      <c r="L2" s="599"/>
      <c r="M2" s="599"/>
      <c r="N2" s="599"/>
      <c r="O2" s="600"/>
      <c r="P2" s="350"/>
      <c r="Q2" s="350"/>
      <c r="R2" s="350"/>
      <c r="S2" s="350"/>
    </row>
    <row r="3" spans="1:19" ht="14.25" customHeight="1" x14ac:dyDescent="0.2">
      <c r="A3" s="598" t="s">
        <v>73</v>
      </c>
      <c r="B3" s="599"/>
      <c r="C3" s="599"/>
      <c r="D3" s="599"/>
      <c r="E3" s="599"/>
      <c r="F3" s="599"/>
      <c r="G3" s="599"/>
      <c r="H3" s="599"/>
      <c r="I3" s="599"/>
      <c r="J3" s="599"/>
      <c r="K3" s="599"/>
      <c r="L3" s="599"/>
      <c r="M3" s="599"/>
      <c r="N3" s="599"/>
      <c r="O3" s="600"/>
      <c r="P3" s="350"/>
      <c r="Q3" s="350"/>
      <c r="R3" s="350"/>
      <c r="S3" s="350"/>
    </row>
    <row r="4" spans="1:19" ht="14.25" customHeight="1" thickBot="1" x14ac:dyDescent="0.25">
      <c r="A4" s="598"/>
      <c r="B4" s="599"/>
      <c r="C4" s="599"/>
      <c r="D4" s="599"/>
      <c r="E4" s="599"/>
      <c r="F4" s="599"/>
      <c r="G4" s="599"/>
      <c r="H4" s="599"/>
      <c r="I4" s="346"/>
      <c r="J4" s="346"/>
      <c r="K4" s="346"/>
      <c r="L4" s="346"/>
      <c r="M4" s="346"/>
      <c r="N4" s="346"/>
      <c r="O4" s="347"/>
      <c r="P4" s="350"/>
      <c r="Q4" s="350"/>
      <c r="R4" s="350"/>
      <c r="S4" s="350"/>
    </row>
    <row r="5" spans="1:19" ht="14.25" x14ac:dyDescent="0.2">
      <c r="A5" s="595"/>
      <c r="B5" s="596"/>
      <c r="C5" s="596"/>
      <c r="D5" s="596"/>
      <c r="E5" s="596"/>
      <c r="F5" s="596"/>
      <c r="G5" s="596"/>
      <c r="H5" s="596"/>
      <c r="I5" s="596"/>
      <c r="J5" s="596"/>
      <c r="K5" s="596"/>
      <c r="L5" s="596"/>
      <c r="M5" s="596"/>
      <c r="N5" s="596"/>
      <c r="O5" s="597"/>
      <c r="P5" s="350"/>
      <c r="Q5" s="350"/>
      <c r="R5" s="350"/>
      <c r="S5" s="350"/>
    </row>
    <row r="6" spans="1:19" ht="14.25" x14ac:dyDescent="0.2">
      <c r="A6" s="598"/>
      <c r="B6" s="599"/>
      <c r="C6" s="599"/>
      <c r="D6" s="599"/>
      <c r="E6" s="599"/>
      <c r="F6" s="599"/>
      <c r="G6" s="599"/>
      <c r="H6" s="599"/>
      <c r="I6" s="599"/>
      <c r="J6" s="599"/>
      <c r="K6" s="599"/>
      <c r="L6" s="599"/>
      <c r="M6" s="599"/>
      <c r="N6" s="599"/>
      <c r="O6" s="600"/>
      <c r="P6" s="350"/>
      <c r="Q6" s="350"/>
      <c r="R6" s="350"/>
      <c r="S6" s="350"/>
    </row>
    <row r="7" spans="1:19" ht="30" customHeight="1" x14ac:dyDescent="0.2">
      <c r="A7" s="388" t="s">
        <v>75</v>
      </c>
      <c r="B7" s="638" t="s">
        <v>133</v>
      </c>
      <c r="C7" s="639"/>
      <c r="D7" s="386"/>
      <c r="E7" s="386"/>
      <c r="F7" s="386"/>
      <c r="G7" s="386"/>
      <c r="H7" s="386"/>
      <c r="I7" s="386"/>
      <c r="J7" s="386"/>
      <c r="K7" s="386"/>
      <c r="L7" s="386"/>
      <c r="M7" s="386"/>
      <c r="N7" s="386"/>
      <c r="O7" s="387"/>
    </row>
    <row r="8" spans="1:19" ht="23.1" customHeight="1" x14ac:dyDescent="0.2">
      <c r="A8" s="389" t="s">
        <v>71</v>
      </c>
      <c r="B8" s="637">
        <f>GRAFICA!$B$7</f>
        <v>0</v>
      </c>
      <c r="C8" s="637"/>
      <c r="D8" s="643"/>
      <c r="E8" s="644"/>
      <c r="F8" s="644"/>
      <c r="G8" s="644"/>
      <c r="H8" s="644"/>
      <c r="I8" s="644"/>
      <c r="J8" s="644"/>
      <c r="K8" s="644"/>
      <c r="L8" s="644"/>
      <c r="M8" s="644"/>
      <c r="N8" s="644"/>
      <c r="O8" s="645"/>
    </row>
    <row r="9" spans="1:19" ht="22.5" customHeight="1" x14ac:dyDescent="0.2">
      <c r="A9" s="633" t="s">
        <v>76</v>
      </c>
      <c r="B9" s="634"/>
      <c r="C9" s="646" t="s">
        <v>85</v>
      </c>
      <c r="D9" s="647"/>
      <c r="E9" s="647"/>
      <c r="F9" s="647"/>
      <c r="G9" s="647"/>
      <c r="H9" s="647"/>
      <c r="I9" s="647"/>
      <c r="J9" s="647"/>
      <c r="K9" s="647"/>
      <c r="L9" s="647"/>
      <c r="M9" s="647"/>
      <c r="N9" s="647"/>
      <c r="O9" s="648"/>
    </row>
    <row r="10" spans="1:19" ht="13.5" thickBot="1" x14ac:dyDescent="0.25">
      <c r="A10" s="635"/>
      <c r="B10" s="636"/>
      <c r="C10" s="649"/>
      <c r="D10" s="650"/>
      <c r="E10" s="650"/>
      <c r="F10" s="650"/>
      <c r="G10" s="650"/>
      <c r="H10" s="650"/>
      <c r="I10" s="650"/>
      <c r="J10" s="650"/>
      <c r="K10" s="650"/>
      <c r="L10" s="650"/>
      <c r="M10" s="650"/>
      <c r="N10" s="650"/>
      <c r="O10" s="651"/>
    </row>
    <row r="11" spans="1:19" ht="48.6" customHeight="1" thickTop="1" x14ac:dyDescent="0.2">
      <c r="A11" s="654" t="str">
        <f>'CONTEXTO ESTRATEGICO'!A15</f>
        <v>Victimas</v>
      </c>
      <c r="B11" s="655"/>
      <c r="C11" s="569" t="str">
        <f>ANALISIS!C9</f>
        <v>formular las políticas, coordinar, y desarrollar planes, programas &amp; proyectos que garanticen la promoción, prevención, protección, restablecimiento y garantía de los derechos de grupos poblacionales desplazados o afectados por el conflicto armado.</v>
      </c>
      <c r="D11" s="570"/>
      <c r="E11" s="570"/>
      <c r="F11" s="570"/>
      <c r="G11" s="570"/>
      <c r="H11" s="570"/>
      <c r="I11" s="570"/>
      <c r="J11" s="570"/>
      <c r="K11" s="570"/>
      <c r="L11" s="570"/>
      <c r="M11" s="570"/>
      <c r="N11" s="570"/>
      <c r="O11" s="571"/>
    </row>
    <row r="12" spans="1:19" ht="33.75" customHeight="1" x14ac:dyDescent="0.2">
      <c r="A12" s="641" t="s">
        <v>45</v>
      </c>
      <c r="B12" s="642" t="s">
        <v>13</v>
      </c>
      <c r="C12" s="632" t="s">
        <v>15</v>
      </c>
      <c r="D12" s="632"/>
      <c r="E12" s="318"/>
      <c r="F12" s="318"/>
      <c r="G12" s="318"/>
      <c r="H12" s="632" t="s">
        <v>136</v>
      </c>
      <c r="I12" s="632"/>
      <c r="J12" s="632"/>
      <c r="K12" s="630" t="s">
        <v>137</v>
      </c>
      <c r="L12" s="630" t="s">
        <v>138</v>
      </c>
      <c r="M12" s="630" t="s">
        <v>139</v>
      </c>
      <c r="N12" s="630" t="s">
        <v>169</v>
      </c>
      <c r="O12" s="652" t="s">
        <v>209</v>
      </c>
    </row>
    <row r="13" spans="1:19" ht="22.5" x14ac:dyDescent="0.2">
      <c r="A13" s="641"/>
      <c r="B13" s="642"/>
      <c r="C13" s="318" t="s">
        <v>132</v>
      </c>
      <c r="D13" s="318" t="s">
        <v>131</v>
      </c>
      <c r="E13" s="318" t="s">
        <v>135</v>
      </c>
      <c r="F13" s="318" t="s">
        <v>17</v>
      </c>
      <c r="G13" s="318" t="s">
        <v>154</v>
      </c>
      <c r="H13" s="318" t="s">
        <v>24</v>
      </c>
      <c r="I13" s="318" t="s">
        <v>14</v>
      </c>
      <c r="J13" s="318" t="s">
        <v>130</v>
      </c>
      <c r="K13" s="631"/>
      <c r="L13" s="631"/>
      <c r="M13" s="631"/>
      <c r="N13" s="631"/>
      <c r="O13" s="653"/>
    </row>
    <row r="14" spans="1:19" ht="63.75" x14ac:dyDescent="0.2">
      <c r="A14" s="197" t="str">
        <f>IDENTIFICACIÓN!A13</f>
        <v>R1</v>
      </c>
      <c r="B14" s="124" t="str">
        <f>'CONTEXTO ESTRATEGICO'!H15</f>
        <v>Llamado de atención por parte de los entes de control (Contraloría, Procuraduría, Fiscalía)</v>
      </c>
      <c r="C14" s="109">
        <f>ANALISIS!C12</f>
        <v>1</v>
      </c>
      <c r="D14" s="109">
        <f>ANALISIS!D12</f>
        <v>5</v>
      </c>
      <c r="E14" s="95" t="str">
        <f>ANALISIS!F12</f>
        <v>ZONA RIESGO ALTA</v>
      </c>
      <c r="F14" s="121" t="str">
        <f>CONCATENATE('VALORACION CONTROLES'!C13,". ",'VALORACION CONTROLES'!C14,". ",'VALORACION CONTROLES'!C15)</f>
        <v xml:space="preserve">*Registro de conteo de victimas beneficiadas por proyectos actualizado. *Digitalizar la información referente a victimas en cada secretaria .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74">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9">
        <f>(H14*I14)*4</f>
        <v>16</v>
      </c>
      <c r="K14" s="95" t="str">
        <f t="shared" ref="K14:K17" si="0">IF(OR(AND(H14=3,I14=4),AND(H14=2,I14=5),AND(J14&gt;=52,J14&lt;=100)),"ZONA RIESGO EXTREMA",IF(OR(AND(H14=5,I14=2),AND(H14=4,I14=3),AND(H14=1,I14=4),AND(J14=20),AND(J14&gt;=28,J14&lt;=48)),"ZONA RIESGO ALTA",IF(OR(AND(H14=1,I14=3),AND(H14=4,I14=1),AND(J14=24)),"ZONA RIESGO MODERADA",IF(AND(J14&gt;=4,J14&lt;=16),"ZONA RIESGO BAJA"))))</f>
        <v>ZONA RIESGO ALTA</v>
      </c>
      <c r="L14" s="109" t="s">
        <v>208</v>
      </c>
      <c r="M14" s="121"/>
      <c r="N14" s="273"/>
      <c r="O14" s="262"/>
    </row>
    <row r="15" spans="1:19" ht="76.5" x14ac:dyDescent="0.2">
      <c r="A15" s="198" t="str">
        <f>IDENTIFICACIÓN!A14</f>
        <v>R2</v>
      </c>
      <c r="B15" s="124" t="str">
        <f>'CONTEXTO ESTRATEGICO'!H16</f>
        <v>Mala atencion a las victimas del conflicto armado</v>
      </c>
      <c r="C15" s="109">
        <f>ANALISIS!C13</f>
        <v>1</v>
      </c>
      <c r="D15" s="109">
        <f>ANALISIS!D13</f>
        <v>3</v>
      </c>
      <c r="E15" s="95" t="str">
        <f>ANALISIS!F13</f>
        <v>ZONA RIESGO MODERADA</v>
      </c>
      <c r="F15" s="121" t="str">
        <f>CONCATENATE('VALORACION CONTROLES'!C16,". ",'VALORACION CONTROLES'!C17,". ",'VALORACION CONTROLES'!C18)</f>
        <v xml:space="preserve">*Desarrollar los planes en conjunto con las victimas, la unidad de victimas y los entes pertinentes. *Realizar mesas de diálogos con las victimas para ajustar los planes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si="0"/>
        <v>ZONA RIESGO MODERADA</v>
      </c>
      <c r="L15" s="109" t="s">
        <v>128</v>
      </c>
      <c r="M15" s="121"/>
      <c r="N15" s="273"/>
      <c r="O15" s="262"/>
    </row>
    <row r="16" spans="1:19" ht="102" x14ac:dyDescent="0.2">
      <c r="A16" s="198" t="str">
        <f>IDENTIFICACIÓN!A15</f>
        <v>R3</v>
      </c>
      <c r="B16" s="124" t="str">
        <f>'CONTEXTO ESTRATEGICO'!H17</f>
        <v xml:space="preserve">No atención a las victimas del conflicto armado </v>
      </c>
      <c r="C16" s="109">
        <f>ANALISIS!C14</f>
        <v>2</v>
      </c>
      <c r="D16" s="109">
        <f>ANALISIS!D14</f>
        <v>3</v>
      </c>
      <c r="E16" s="95" t="str">
        <f>ANALISIS!F14</f>
        <v>ZONA RIESGO MODERADA</v>
      </c>
      <c r="F16" s="121" t="str">
        <f>CONCATENATE('VALORACION CONTROLES'!C19,". ",'VALORACION CONTROLES'!C20,". ",'VALORACION CONTROLES'!C21)</f>
        <v xml:space="preserve">*Capacitar al personal en atención al ciudadano, para que desarrollen su labor de una manera mas optima. *Mantener actualizadas las herramientas informáticas para la solución de los tramites de las victimas del conflicto armado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109">
        <f t="shared" ref="J16:J17" si="1">(H16*I16)*4</f>
        <v>8</v>
      </c>
      <c r="K16" s="95" t="str">
        <f t="shared" si="0"/>
        <v>ZONA RIESGO BAJA</v>
      </c>
      <c r="L16" s="109" t="s">
        <v>208</v>
      </c>
      <c r="M16" s="121"/>
      <c r="N16" s="273"/>
      <c r="O16" s="262"/>
    </row>
    <row r="17" spans="1:15" ht="76.5" x14ac:dyDescent="0.2">
      <c r="A17" s="198" t="str">
        <f>IDENTIFICACIÓN!A16</f>
        <v>R4</v>
      </c>
      <c r="B17" s="124" t="str">
        <f>'CONTEXTO ESTRATEGICO'!H18</f>
        <v>No se presente la contratacion de la logistica adecuada para los comitees, subcomitees y plenarios</v>
      </c>
      <c r="C17" s="109">
        <f>ANALISIS!C15</f>
        <v>3</v>
      </c>
      <c r="D17" s="109">
        <f>ANALISIS!D15</f>
        <v>5</v>
      </c>
      <c r="E17" s="95" t="str">
        <f>ANALISIS!F15</f>
        <v>ZONA RIESGO EXTREMA</v>
      </c>
      <c r="F17" s="121" t="str">
        <f>CONCATENATE('VALORACION CONTROLES'!C22,". ",'VALORACION CONTROLES'!C23,". ",'VALORACION CONTROLES'!C24)</f>
        <v xml:space="preserve">*Mejorar el proceso de aprobación de los proyectos de acuerdo a las prioridades que nos da la normatividad vigente .. *Mesas de diálogos con las victimas del conflicto armado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9">
        <f t="shared" si="1"/>
        <v>40</v>
      </c>
      <c r="K17" s="95" t="str">
        <f t="shared" si="0"/>
        <v>ZONA RIESGO EXTREMA</v>
      </c>
      <c r="L17" s="109" t="s">
        <v>127</v>
      </c>
      <c r="M17" s="121"/>
      <c r="N17" s="273"/>
      <c r="O17" s="262"/>
    </row>
    <row r="18" spans="1:15" ht="63.75" x14ac:dyDescent="0.2">
      <c r="A18" s="198" t="str">
        <f>IDENTIFICACIÓN!A17</f>
        <v>R5</v>
      </c>
      <c r="B18" s="124" t="str">
        <f>'CONTEXTO ESTRATEGICO'!H19</f>
        <v xml:space="preserve">Retraso en la ejecución de los Procesos y procedimientos </v>
      </c>
      <c r="C18" s="109">
        <f>ANALISIS!C16</f>
        <v>4</v>
      </c>
      <c r="D18" s="109">
        <f>ANALISIS!D16</f>
        <v>2</v>
      </c>
      <c r="E18" s="95" t="str">
        <f>ANALISIS!F16</f>
        <v>ZONA RIESGO ALTA</v>
      </c>
      <c r="F18" s="121" t="str">
        <f>CONCATENATE('VALORACION CONTROLES'!C23,". ",'VALORACION CONTROLES'!C24,". ",'VALORACION CONTROLES'!C25)</f>
        <v>*Mesas de diálogos con las victimas del conflicto armado . . *Gestionar mas equipos para la mejora en los procesos de la secretaria</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4</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109">
        <f t="shared" ref="J18" si="2">(H18*I18)*4</f>
        <v>32</v>
      </c>
      <c r="K18" s="95" t="str">
        <f t="shared" ref="K18" si="3">IF(OR(AND(H18=3,I18=4),AND(H18=2,I18=5),AND(J18&gt;=52,J18&lt;=100)),"ZONA RIESGO EXTREMA",IF(OR(AND(H18=5,I18=2),AND(H18=4,I18=3),AND(H18=1,I18=4),AND(J18=20),AND(J18&gt;=28,J18&lt;=48)),"ZONA RIESGO ALTA",IF(OR(AND(H18=1,I18=3),AND(H18=4,I18=1),AND(J18=24)),"ZONA RIESGO MODERADA",IF(AND(J18&gt;=4,J18&lt;=16),"ZONA RIESGO BAJA"))))</f>
        <v>ZONA RIESGO ALTA</v>
      </c>
      <c r="L18" s="109" t="s">
        <v>127</v>
      </c>
      <c r="M18" s="121"/>
      <c r="N18" s="273"/>
      <c r="O18" s="262"/>
    </row>
    <row r="19" spans="1:15" ht="15" x14ac:dyDescent="0.2">
      <c r="A19" s="198"/>
      <c r="B19" s="124"/>
      <c r="C19" s="109"/>
      <c r="D19" s="109"/>
      <c r="E19" s="95"/>
      <c r="F19" s="121"/>
      <c r="G19" s="244"/>
      <c r="H19" s="120"/>
      <c r="I19" s="120"/>
      <c r="J19" s="109"/>
      <c r="K19" s="95"/>
      <c r="L19" s="109"/>
      <c r="M19" s="121"/>
      <c r="N19" s="248"/>
      <c r="O19" s="249"/>
    </row>
    <row r="20" spans="1:15" ht="15" x14ac:dyDescent="0.2">
      <c r="A20" s="198"/>
      <c r="B20" s="124"/>
      <c r="C20" s="109"/>
      <c r="D20" s="109"/>
      <c r="E20" s="95"/>
      <c r="F20" s="121"/>
      <c r="G20" s="244"/>
      <c r="H20" s="120"/>
      <c r="I20" s="120"/>
      <c r="J20" s="109"/>
      <c r="K20" s="95"/>
      <c r="L20" s="109"/>
      <c r="M20" s="121"/>
      <c r="N20" s="248"/>
      <c r="O20" s="249"/>
    </row>
    <row r="21" spans="1:15" ht="15" x14ac:dyDescent="0.2">
      <c r="A21" s="198"/>
      <c r="B21" s="124"/>
      <c r="C21" s="109"/>
      <c r="D21" s="109"/>
      <c r="E21" s="95"/>
      <c r="F21" s="121"/>
      <c r="G21" s="244"/>
      <c r="H21" s="120"/>
      <c r="I21" s="120"/>
      <c r="J21" s="109"/>
      <c r="K21" s="95"/>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7" t="s">
        <v>127</v>
      </c>
      <c r="I38" s="317"/>
    </row>
    <row r="39" spans="2:9" x14ac:dyDescent="0.2">
      <c r="B39" s="110" t="s">
        <v>24</v>
      </c>
      <c r="H39" s="317" t="s">
        <v>128</v>
      </c>
      <c r="I39" s="317"/>
    </row>
    <row r="40" spans="2:9" x14ac:dyDescent="0.2">
      <c r="B40" s="110" t="s">
        <v>14</v>
      </c>
      <c r="H40" s="317" t="s">
        <v>167</v>
      </c>
      <c r="I40" s="317"/>
    </row>
    <row r="41" spans="2:9" x14ac:dyDescent="0.2">
      <c r="H41" s="317" t="s">
        <v>208</v>
      </c>
      <c r="I41" s="317"/>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zoomScalePageLayoutView="80" workbookViewId="0">
      <selection activeCell="M21" sqref="M21"/>
    </sheetView>
  </sheetViews>
  <sheetFormatPr baseColWidth="10" defaultColWidth="11.42578125" defaultRowHeight="12.75" x14ac:dyDescent="0.2"/>
  <cols>
    <col min="1" max="1" width="15.42578125" style="37" customWidth="1"/>
    <col min="2" max="2" width="12.42578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5"/>
      <c r="B1" s="596"/>
      <c r="C1" s="596"/>
      <c r="D1" s="596"/>
      <c r="E1" s="596"/>
      <c r="F1" s="596"/>
      <c r="G1" s="596"/>
      <c r="H1" s="596"/>
      <c r="I1" s="596"/>
      <c r="J1" s="596"/>
      <c r="K1" s="596"/>
      <c r="L1" s="596"/>
      <c r="M1" s="596"/>
      <c r="N1" s="597"/>
      <c r="O1" s="176"/>
    </row>
    <row r="2" spans="1:15" s="35" customFormat="1" ht="14.25" x14ac:dyDescent="0.2">
      <c r="A2" s="598"/>
      <c r="B2" s="599"/>
      <c r="C2" s="599"/>
      <c r="D2" s="599"/>
      <c r="E2" s="599"/>
      <c r="F2" s="599"/>
      <c r="G2" s="599"/>
      <c r="H2" s="599"/>
      <c r="I2" s="599"/>
      <c r="J2" s="599"/>
      <c r="K2" s="599"/>
      <c r="L2" s="599"/>
      <c r="M2" s="599"/>
      <c r="N2" s="600"/>
      <c r="O2" s="176"/>
    </row>
    <row r="3" spans="1:15" s="35" customFormat="1" ht="14.25" x14ac:dyDescent="0.2">
      <c r="A3" s="598" t="s">
        <v>73</v>
      </c>
      <c r="B3" s="599"/>
      <c r="C3" s="599"/>
      <c r="D3" s="599"/>
      <c r="E3" s="599"/>
      <c r="F3" s="599"/>
      <c r="G3" s="599"/>
      <c r="H3" s="599"/>
      <c r="I3" s="599"/>
      <c r="J3" s="599"/>
      <c r="K3" s="599"/>
      <c r="L3" s="599"/>
      <c r="M3" s="599"/>
      <c r="N3" s="600"/>
      <c r="O3" s="176"/>
    </row>
    <row r="4" spans="1:15" s="35" customFormat="1" ht="14.25" x14ac:dyDescent="0.2">
      <c r="A4" s="598"/>
      <c r="B4" s="599"/>
      <c r="C4" s="599"/>
      <c r="D4" s="599"/>
      <c r="E4" s="599"/>
      <c r="F4" s="599"/>
      <c r="G4" s="599"/>
      <c r="H4" s="599"/>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1" t="s">
        <v>75</v>
      </c>
      <c r="B6" s="656" t="s">
        <v>170</v>
      </c>
      <c r="C6" s="657"/>
      <c r="D6" s="657"/>
      <c r="E6" s="390"/>
      <c r="F6" s="390"/>
      <c r="G6" s="390"/>
      <c r="H6" s="390"/>
      <c r="I6" s="390"/>
      <c r="J6" s="390"/>
      <c r="K6" s="390"/>
      <c r="L6" s="390"/>
      <c r="M6" s="390"/>
      <c r="N6" s="391"/>
      <c r="O6" s="177"/>
    </row>
    <row r="7" spans="1:15" s="35" customFormat="1" ht="21.75" customHeight="1" thickBot="1" x14ac:dyDescent="0.25">
      <c r="A7" s="352" t="s">
        <v>71</v>
      </c>
      <c r="B7" s="658">
        <f>'CONTEXTO ESTRATEGICO'!B8</f>
        <v>0</v>
      </c>
      <c r="C7" s="659"/>
      <c r="D7" s="659"/>
      <c r="E7" s="392"/>
      <c r="F7" s="392"/>
      <c r="G7" s="392"/>
      <c r="H7" s="392"/>
      <c r="I7" s="392"/>
      <c r="J7" s="392"/>
      <c r="K7" s="392"/>
      <c r="L7" s="392"/>
      <c r="M7" s="392"/>
      <c r="N7" s="393"/>
      <c r="O7" s="178"/>
    </row>
    <row r="8" spans="1:15" s="35" customFormat="1" ht="28.5" customHeight="1" thickBot="1" x14ac:dyDescent="0.25">
      <c r="A8" s="660" t="s">
        <v>76</v>
      </c>
      <c r="B8" s="661"/>
      <c r="C8" s="664" t="s">
        <v>85</v>
      </c>
      <c r="D8" s="665"/>
      <c r="E8" s="665"/>
      <c r="F8" s="665"/>
      <c r="G8" s="665"/>
      <c r="H8" s="665"/>
      <c r="I8" s="665"/>
      <c r="J8" s="665"/>
      <c r="K8" s="665"/>
      <c r="L8" s="665"/>
      <c r="M8" s="665"/>
      <c r="N8" s="666"/>
      <c r="O8" s="178"/>
    </row>
    <row r="9" spans="1:15" s="35" customFormat="1" ht="57.95" customHeight="1" thickBot="1" x14ac:dyDescent="0.25">
      <c r="A9" s="662" t="str">
        <f>'CONTEXTO ESTRATEGICO'!A15</f>
        <v>Victimas</v>
      </c>
      <c r="B9" s="663"/>
      <c r="C9" s="667" t="str">
        <f>'CONTEXTO ESTRATEGICO'!B24</f>
        <v>formular las políticas, coordinar, y desarrollar planes, programas &amp; proyectos que garanticen la promoción, prevención, protección, restablecimiento y garantía de los derechos de grupos poblacionales desplazados o afectados por el conflicto armado.</v>
      </c>
      <c r="D9" s="668"/>
      <c r="E9" s="668"/>
      <c r="F9" s="668"/>
      <c r="G9" s="668"/>
      <c r="H9" s="668"/>
      <c r="I9" s="668"/>
      <c r="J9" s="668"/>
      <c r="K9" s="668"/>
      <c r="L9" s="668"/>
      <c r="M9" s="668"/>
      <c r="N9" s="669"/>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2" t="str">
        <f>A9</f>
        <v>Victimas</v>
      </c>
      <c r="C12" s="503"/>
      <c r="D12" s="503"/>
      <c r="E12" s="503"/>
      <c r="F12" s="503"/>
      <c r="G12" s="503"/>
      <c r="H12" s="504"/>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0" t="s">
        <v>32</v>
      </c>
      <c r="K15" s="486" t="s">
        <v>35</v>
      </c>
      <c r="L15" s="500" t="s">
        <v>34</v>
      </c>
      <c r="M15" s="500" t="s">
        <v>33</v>
      </c>
      <c r="N15" s="10"/>
      <c r="O15" s="180"/>
    </row>
    <row r="16" spans="1:15" ht="16.5" customHeight="1" x14ac:dyDescent="0.2">
      <c r="A16" s="21"/>
      <c r="B16" s="2"/>
      <c r="C16" s="3"/>
      <c r="D16" s="97"/>
      <c r="E16" s="97"/>
      <c r="F16" s="97"/>
      <c r="G16" s="6"/>
      <c r="H16" s="510" t="s">
        <v>101</v>
      </c>
      <c r="I16" s="5"/>
      <c r="J16" s="501"/>
      <c r="K16" s="487"/>
      <c r="L16" s="501"/>
      <c r="M16" s="501"/>
      <c r="N16" s="10"/>
      <c r="O16" s="180"/>
    </row>
    <row r="17" spans="1:15" x14ac:dyDescent="0.2">
      <c r="A17" s="21"/>
      <c r="B17" s="2"/>
      <c r="C17" s="3"/>
      <c r="D17" s="97"/>
      <c r="E17" s="97"/>
      <c r="F17" s="97"/>
      <c r="G17" s="6"/>
      <c r="H17" s="510"/>
      <c r="I17" s="5"/>
      <c r="J17" s="495" t="str">
        <f>A9</f>
        <v>Victimas</v>
      </c>
      <c r="K17" s="7" t="str">
        <f>IDENTIFICACIÓN!A13</f>
        <v>R1</v>
      </c>
      <c r="L17" s="7">
        <f>'MAPA DE RIESGO'!I14</f>
        <v>4</v>
      </c>
      <c r="M17" s="7">
        <f>'MAPA DE RIESGO'!H14</f>
        <v>1</v>
      </c>
      <c r="N17" s="10"/>
      <c r="O17" s="180"/>
    </row>
    <row r="18" spans="1:15" ht="12.75" customHeight="1" x14ac:dyDescent="0.2">
      <c r="A18" s="21"/>
      <c r="B18" s="2"/>
      <c r="C18" s="3"/>
      <c r="D18" s="97"/>
      <c r="E18" s="97"/>
      <c r="F18" s="97"/>
      <c r="G18" s="6"/>
      <c r="H18" s="510"/>
      <c r="I18" s="5"/>
      <c r="J18" s="496"/>
      <c r="K18" s="7" t="str">
        <f>IDENTIFICACIÓN!A14</f>
        <v>R2</v>
      </c>
      <c r="L18" s="7">
        <f>'MAPA DE RIESGO'!I15</f>
        <v>3</v>
      </c>
      <c r="M18" s="7">
        <f>'MAPA DE RIESGO'!H15</f>
        <v>1</v>
      </c>
      <c r="N18" s="10"/>
      <c r="O18" s="180"/>
    </row>
    <row r="19" spans="1:15" x14ac:dyDescent="0.2">
      <c r="A19" s="21"/>
      <c r="B19" s="2"/>
      <c r="C19" s="3"/>
      <c r="D19" s="97"/>
      <c r="E19" s="97"/>
      <c r="F19" s="97"/>
      <c r="G19" s="6"/>
      <c r="H19" s="508" t="s">
        <v>100</v>
      </c>
      <c r="I19" s="5"/>
      <c r="J19" s="496"/>
      <c r="K19" s="7" t="str">
        <f>IDENTIFICACIÓN!A15</f>
        <v>R3</v>
      </c>
      <c r="L19" s="7">
        <f>'MAPA DE RIESGO'!I16</f>
        <v>1</v>
      </c>
      <c r="M19" s="7">
        <f>'MAPA DE RIESGO'!H16</f>
        <v>2</v>
      </c>
      <c r="N19" s="10"/>
      <c r="O19" s="180"/>
    </row>
    <row r="20" spans="1:15" x14ac:dyDescent="0.2">
      <c r="A20" s="21"/>
      <c r="B20" s="2"/>
      <c r="C20" s="3"/>
      <c r="D20" s="97"/>
      <c r="E20" s="97"/>
      <c r="F20" s="97"/>
      <c r="G20" s="6"/>
      <c r="H20" s="508"/>
      <c r="I20" s="5"/>
      <c r="J20" s="496"/>
      <c r="K20" s="7" t="str">
        <f>IDENTIFICACIÓN!A16</f>
        <v>R4</v>
      </c>
      <c r="L20" s="7">
        <f>'MAPA DE RIESGO'!I17</f>
        <v>5</v>
      </c>
      <c r="M20" s="7">
        <f>'MAPA DE RIESGO'!H17</f>
        <v>2</v>
      </c>
      <c r="N20" s="10"/>
      <c r="O20" s="180"/>
    </row>
    <row r="21" spans="1:15" ht="20.25" customHeight="1" x14ac:dyDescent="0.2">
      <c r="A21" s="21"/>
      <c r="B21" s="2"/>
      <c r="C21" s="3"/>
      <c r="D21" s="97"/>
      <c r="E21" s="97"/>
      <c r="F21" s="97"/>
      <c r="G21" s="6"/>
      <c r="H21" s="508"/>
      <c r="I21" s="5"/>
      <c r="J21" s="496"/>
      <c r="K21" s="7" t="str">
        <f>IDENTIFICACIÓN!A17</f>
        <v>R5</v>
      </c>
      <c r="L21" s="7">
        <f>'MAPA DE RIESGO'!I18</f>
        <v>2</v>
      </c>
      <c r="M21" s="7">
        <f>'MAPA DE RIESGO'!H18</f>
        <v>4</v>
      </c>
      <c r="N21" s="10"/>
      <c r="O21" s="180"/>
    </row>
    <row r="22" spans="1:15" ht="12" customHeight="1" x14ac:dyDescent="0.2">
      <c r="A22" s="21"/>
      <c r="B22" s="2"/>
      <c r="C22" s="3"/>
      <c r="D22" s="97"/>
      <c r="E22" s="97"/>
      <c r="F22" s="97"/>
      <c r="G22" s="6"/>
      <c r="H22" s="509" t="s">
        <v>99</v>
      </c>
      <c r="I22" s="5"/>
      <c r="J22" s="496"/>
      <c r="K22" s="7" t="str">
        <f>IDENTIFICACIÓN!A18</f>
        <v>R6</v>
      </c>
      <c r="L22" s="7">
        <f>'MAPA DE RIESGO'!I19</f>
        <v>0</v>
      </c>
      <c r="M22" s="7">
        <f>'MAPA DE RIESGO'!H19</f>
        <v>0</v>
      </c>
      <c r="N22" s="10"/>
      <c r="O22" s="180"/>
    </row>
    <row r="23" spans="1:15" ht="12" customHeight="1" x14ac:dyDescent="0.2">
      <c r="A23" s="21"/>
      <c r="B23" s="2"/>
      <c r="C23" s="3"/>
      <c r="D23" s="97"/>
      <c r="E23" s="97"/>
      <c r="F23" s="97"/>
      <c r="G23" s="6"/>
      <c r="H23" s="509"/>
      <c r="I23" s="5"/>
      <c r="J23" s="496"/>
      <c r="K23" s="7">
        <f>IDENTIFICACIÓN!A19</f>
        <v>0</v>
      </c>
      <c r="L23" s="7">
        <f>'MAPA DE RIESGO'!I20</f>
        <v>0</v>
      </c>
      <c r="M23" s="7">
        <f>'MAPA DE RIESGO'!H20</f>
        <v>0</v>
      </c>
      <c r="N23" s="10"/>
      <c r="O23" s="180"/>
    </row>
    <row r="24" spans="1:15" ht="19.5" customHeight="1" x14ac:dyDescent="0.2">
      <c r="A24" s="21"/>
      <c r="B24" s="2"/>
      <c r="C24" s="3"/>
      <c r="D24" s="97"/>
      <c r="E24" s="97"/>
      <c r="F24" s="97"/>
      <c r="G24" s="102"/>
      <c r="H24" s="509"/>
      <c r="I24" s="5"/>
      <c r="J24" s="497"/>
      <c r="K24" s="7">
        <f>IDENTIFICACIÓN!A20</f>
        <v>0</v>
      </c>
      <c r="L24" s="7">
        <f>'MAPA DE RIESGO'!I21</f>
        <v>0</v>
      </c>
      <c r="M24" s="7">
        <f>'MAPA DE RIESGO'!H21</f>
        <v>0</v>
      </c>
      <c r="N24" s="10"/>
      <c r="O24" s="180"/>
    </row>
    <row r="25" spans="1:15" ht="12" customHeight="1" x14ac:dyDescent="0.2">
      <c r="A25" s="21"/>
      <c r="B25" s="2"/>
      <c r="C25" s="3"/>
      <c r="D25" s="97"/>
      <c r="E25" s="97"/>
      <c r="F25" s="97"/>
      <c r="G25" s="98"/>
      <c r="H25" s="508" t="s">
        <v>98</v>
      </c>
      <c r="I25" s="5"/>
      <c r="J25" s="5"/>
      <c r="K25" s="5"/>
      <c r="L25" s="5"/>
      <c r="M25" s="5"/>
      <c r="N25" s="10"/>
      <c r="O25" s="180"/>
    </row>
    <row r="26" spans="1:15" ht="12" customHeight="1" x14ac:dyDescent="0.2">
      <c r="A26" s="21"/>
      <c r="B26" s="2"/>
      <c r="C26" s="3"/>
      <c r="D26" s="97"/>
      <c r="E26" s="97"/>
      <c r="F26" s="97"/>
      <c r="G26" s="98"/>
      <c r="H26" s="508"/>
      <c r="I26" s="5"/>
      <c r="J26" s="5"/>
      <c r="K26" s="5"/>
      <c r="L26" s="5"/>
      <c r="M26" s="5"/>
      <c r="N26" s="10"/>
      <c r="O26" s="180"/>
    </row>
    <row r="27" spans="1:15" ht="18" customHeight="1" x14ac:dyDescent="0.2">
      <c r="A27" s="21"/>
      <c r="B27" s="2"/>
      <c r="C27" s="3"/>
      <c r="D27" s="97"/>
      <c r="E27" s="97"/>
      <c r="F27" s="97"/>
      <c r="G27" s="98"/>
      <c r="H27" s="508"/>
      <c r="I27" s="5"/>
      <c r="J27" s="102"/>
      <c r="K27" s="102"/>
      <c r="L27" s="5"/>
      <c r="M27" s="5"/>
      <c r="N27" s="10"/>
      <c r="O27" s="180"/>
    </row>
    <row r="28" spans="1:15" ht="12" customHeight="1" x14ac:dyDescent="0.2">
      <c r="A28" s="21"/>
      <c r="B28" s="2"/>
      <c r="C28" s="3"/>
      <c r="D28" s="97"/>
      <c r="E28" s="97"/>
      <c r="F28" s="97"/>
      <c r="G28" s="98"/>
      <c r="H28" s="507" t="s">
        <v>97</v>
      </c>
      <c r="I28" s="5"/>
      <c r="J28" s="102"/>
      <c r="K28" s="102"/>
      <c r="L28" s="5"/>
      <c r="M28" s="5"/>
      <c r="N28" s="10"/>
      <c r="O28" s="180"/>
    </row>
    <row r="29" spans="1:15" ht="12" customHeight="1" x14ac:dyDescent="0.2">
      <c r="A29" s="21"/>
      <c r="B29" s="2"/>
      <c r="C29" s="3"/>
      <c r="D29" s="3"/>
      <c r="E29" s="3"/>
      <c r="F29" s="3"/>
      <c r="G29" s="98"/>
      <c r="H29" s="507"/>
      <c r="I29" s="5"/>
      <c r="J29" s="102"/>
      <c r="K29" s="102"/>
      <c r="L29" s="5"/>
      <c r="M29" s="5"/>
      <c r="N29" s="10"/>
      <c r="O29" s="180"/>
    </row>
    <row r="30" spans="1:15" ht="21" customHeight="1" x14ac:dyDescent="0.2">
      <c r="A30" s="21"/>
      <c r="B30" s="2"/>
      <c r="C30" s="3"/>
      <c r="D30" s="3"/>
      <c r="E30" s="3"/>
      <c r="F30" s="3"/>
      <c r="G30" s="98"/>
      <c r="H30" s="507"/>
      <c r="I30" s="5"/>
      <c r="J30" s="102"/>
      <c r="K30" s="102"/>
      <c r="L30" s="5"/>
      <c r="M30" s="5"/>
      <c r="N30" s="10"/>
      <c r="O30" s="180"/>
    </row>
    <row r="31" spans="1:15" ht="12" customHeight="1" x14ac:dyDescent="0.2">
      <c r="A31" s="21"/>
      <c r="B31" s="2"/>
      <c r="C31" s="102"/>
      <c r="D31" s="102"/>
      <c r="E31" s="102"/>
      <c r="F31" s="102"/>
      <c r="G31" s="102"/>
      <c r="H31" s="103"/>
      <c r="I31" s="5"/>
      <c r="J31" s="39"/>
      <c r="K31" s="59" t="s">
        <v>165</v>
      </c>
      <c r="L31" s="5"/>
      <c r="M31" s="5"/>
      <c r="N31" s="10"/>
      <c r="O31" s="180"/>
    </row>
    <row r="32" spans="1:15" ht="12" customHeight="1" x14ac:dyDescent="0.2">
      <c r="A32" s="21"/>
      <c r="B32" s="8"/>
      <c r="C32" s="9"/>
      <c r="D32" s="9"/>
      <c r="E32" s="9"/>
      <c r="F32" s="9"/>
      <c r="G32" s="98"/>
      <c r="H32" s="104"/>
      <c r="I32" s="5"/>
      <c r="J32" s="133"/>
      <c r="K32" s="59" t="s">
        <v>162</v>
      </c>
      <c r="L32" s="5"/>
      <c r="M32" s="5"/>
      <c r="N32" s="10"/>
      <c r="O32" s="180"/>
    </row>
    <row r="33" spans="1:15" ht="14.25" x14ac:dyDescent="0.2">
      <c r="A33" s="21"/>
      <c r="B33" s="8"/>
      <c r="C33" s="99" t="s">
        <v>96</v>
      </c>
      <c r="D33" s="99" t="s">
        <v>92</v>
      </c>
      <c r="E33" s="99" t="s">
        <v>95</v>
      </c>
      <c r="F33" s="100" t="s">
        <v>93</v>
      </c>
      <c r="G33" s="99" t="s">
        <v>94</v>
      </c>
      <c r="H33" s="4"/>
      <c r="I33" s="5"/>
      <c r="J33" s="132"/>
      <c r="K33" s="59" t="s">
        <v>163</v>
      </c>
      <c r="L33" s="5"/>
      <c r="M33" s="5"/>
      <c r="N33" s="10"/>
      <c r="O33" s="180"/>
    </row>
    <row r="34" spans="1:15" ht="15" thickBot="1" x14ac:dyDescent="0.25">
      <c r="A34" s="21"/>
      <c r="B34" s="498"/>
      <c r="C34" s="499"/>
      <c r="D34" s="499"/>
      <c r="E34" s="499"/>
      <c r="F34" s="499"/>
      <c r="G34" s="499"/>
      <c r="H34" s="11"/>
      <c r="I34" s="5"/>
      <c r="J34" s="40"/>
      <c r="K34" s="59" t="s">
        <v>164</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2019-09-30T20:18:08Z</dcterms:modified>
</cp:coreProperties>
</file>